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2.xml" ContentType="application/vnd.openxmlformats-officedocument.spreadsheetml.externalLink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cus Paulo\Desktop\PREFEITURA DE FARIA LEMOS\PROJETO DE AMPLIAÇÃO DA ESCOLA DIOGO DE VASCONCELOS\ARQUIVOS ASSINADOS\"/>
    </mc:Choice>
  </mc:AlternateContent>
  <bookViews>
    <workbookView xWindow="0" yWindow="0" windowWidth="7476" windowHeight="2808" activeTab="1"/>
  </bookViews>
  <sheets>
    <sheet name="PLANILHA" sheetId="1" r:id="rId1"/>
    <sheet name="CRONOGRAMA" sheetId="2" r:id="rId2"/>
    <sheet name="MEMORIA DE CÁLCULO" sheetId="3" r:id="rId3"/>
  </sheets>
  <externalReferences>
    <externalReference r:id="rId4"/>
    <externalReference r:id="rId5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2" i="2" l="1"/>
  <c r="D16" i="2"/>
  <c r="B16" i="2"/>
  <c r="F15" i="2"/>
  <c r="D15" i="2"/>
  <c r="C15" i="2" s="1"/>
  <c r="B15" i="2"/>
  <c r="P14" i="2"/>
  <c r="J14" i="2"/>
  <c r="H14" i="2"/>
  <c r="F14" i="2"/>
  <c r="D14" i="2"/>
  <c r="N14" i="2" s="1"/>
  <c r="B14" i="2"/>
  <c r="L13" i="2"/>
  <c r="J13" i="2"/>
  <c r="H13" i="2"/>
  <c r="D13" i="2"/>
  <c r="F13" i="2" s="1"/>
  <c r="B13" i="2"/>
  <c r="L12" i="2"/>
  <c r="D12" i="2"/>
  <c r="J12" i="2" s="1"/>
  <c r="B12" i="2"/>
  <c r="P11" i="2"/>
  <c r="N11" i="2"/>
  <c r="L11" i="2"/>
  <c r="J11" i="2"/>
  <c r="H11" i="2"/>
  <c r="F11" i="2"/>
  <c r="D11" i="2"/>
  <c r="C11" i="2" s="1"/>
  <c r="B11" i="2"/>
  <c r="P10" i="2"/>
  <c r="N10" i="2"/>
  <c r="L10" i="2"/>
  <c r="J10" i="2"/>
  <c r="H10" i="2"/>
  <c r="F10" i="2"/>
  <c r="D10" i="2"/>
  <c r="B10" i="2"/>
  <c r="P9" i="2"/>
  <c r="J9" i="2"/>
  <c r="D9" i="2"/>
  <c r="N9" i="2" s="1"/>
  <c r="B9" i="2"/>
  <c r="D8" i="2"/>
  <c r="C8" i="2" s="1"/>
  <c r="B8" i="2"/>
  <c r="F7" i="2"/>
  <c r="D7" i="2"/>
  <c r="C7" i="2" s="1"/>
  <c r="B7" i="2"/>
  <c r="P6" i="2"/>
  <c r="J6" i="2"/>
  <c r="H6" i="2"/>
  <c r="F6" i="2"/>
  <c r="D6" i="2"/>
  <c r="D18" i="2" s="1"/>
  <c r="B6" i="2"/>
  <c r="K3" i="2"/>
  <c r="A3" i="2"/>
  <c r="M2" i="2"/>
  <c r="K2" i="2"/>
  <c r="A2" i="2"/>
  <c r="F95" i="3"/>
  <c r="G90" i="3"/>
  <c r="F90" i="3"/>
  <c r="E86" i="3"/>
  <c r="G82" i="3"/>
  <c r="F82" i="3"/>
  <c r="G81" i="3"/>
  <c r="A81" i="3"/>
  <c r="G80" i="3"/>
  <c r="F80" i="3"/>
  <c r="F77" i="3"/>
  <c r="G71" i="3"/>
  <c r="F70" i="3"/>
  <c r="E70" i="3"/>
  <c r="F68" i="3"/>
  <c r="F67" i="3"/>
  <c r="F71" i="3" s="1"/>
  <c r="F63" i="3"/>
  <c r="G61" i="3"/>
  <c r="F60" i="3"/>
  <c r="F61" i="3" s="1"/>
  <c r="G55" i="3"/>
  <c r="F55" i="3"/>
  <c r="F54" i="3"/>
  <c r="G53" i="3"/>
  <c r="F53" i="3"/>
  <c r="B53" i="3"/>
  <c r="F52" i="3"/>
  <c r="F51" i="3"/>
  <c r="G50" i="3"/>
  <c r="F50" i="3"/>
  <c r="F49" i="3"/>
  <c r="F48" i="3"/>
  <c r="G47" i="3"/>
  <c r="F47" i="3"/>
  <c r="F46" i="3"/>
  <c r="F44" i="3"/>
  <c r="E44" i="3"/>
  <c r="F43" i="3"/>
  <c r="G41" i="3"/>
  <c r="G42" i="3" s="1"/>
  <c r="F40" i="3"/>
  <c r="F41" i="3" s="1"/>
  <c r="F42" i="3" s="1"/>
  <c r="A33" i="3"/>
  <c r="A36" i="3" s="1"/>
  <c r="F30" i="3"/>
  <c r="E30" i="3"/>
  <c r="F29" i="3"/>
  <c r="F28" i="3"/>
  <c r="F27" i="3"/>
  <c r="F26" i="3"/>
  <c r="A26" i="3"/>
  <c r="F24" i="3"/>
  <c r="F23" i="3"/>
  <c r="F22" i="3"/>
  <c r="F21" i="3"/>
  <c r="F20" i="3"/>
  <c r="G16" i="3"/>
  <c r="F14" i="3"/>
  <c r="F13" i="3"/>
  <c r="F15" i="3" s="1"/>
  <c r="F16" i="3" s="1"/>
  <c r="A13" i="3"/>
  <c r="A15" i="3" s="1"/>
  <c r="A16" i="3" s="1"/>
  <c r="A20" i="3" s="1"/>
  <c r="F10" i="3"/>
  <c r="F9" i="3"/>
  <c r="I95" i="1"/>
  <c r="J95" i="1" s="1"/>
  <c r="I96" i="1" s="1"/>
  <c r="F95" i="1"/>
  <c r="I92" i="1"/>
  <c r="J92" i="1" s="1"/>
  <c r="I91" i="1"/>
  <c r="J91" i="1" s="1"/>
  <c r="J90" i="1"/>
  <c r="I90" i="1"/>
  <c r="F90" i="1"/>
  <c r="I89" i="1"/>
  <c r="J89" i="1" s="1"/>
  <c r="I93" i="1" s="1"/>
  <c r="J86" i="1"/>
  <c r="I86" i="1"/>
  <c r="E86" i="1"/>
  <c r="I85" i="1"/>
  <c r="J85" i="1" s="1"/>
  <c r="I87" i="1" s="1"/>
  <c r="J82" i="1"/>
  <c r="I82" i="1"/>
  <c r="F82" i="1"/>
  <c r="I81" i="1"/>
  <c r="J81" i="1" s="1"/>
  <c r="A81" i="1"/>
  <c r="I80" i="1"/>
  <c r="J80" i="1" s="1"/>
  <c r="F80" i="1"/>
  <c r="J79" i="1"/>
  <c r="I79" i="1"/>
  <c r="I77" i="1"/>
  <c r="J77" i="1" s="1"/>
  <c r="F77" i="1"/>
  <c r="I76" i="1"/>
  <c r="J76" i="1" s="1"/>
  <c r="I75" i="1"/>
  <c r="J75" i="1" s="1"/>
  <c r="I74" i="1"/>
  <c r="J74" i="1" s="1"/>
  <c r="J72" i="1"/>
  <c r="I72" i="1"/>
  <c r="I71" i="1"/>
  <c r="I70" i="1"/>
  <c r="J70" i="1" s="1"/>
  <c r="F70" i="1"/>
  <c r="E70" i="1"/>
  <c r="I69" i="1"/>
  <c r="J69" i="1" s="1"/>
  <c r="I68" i="1"/>
  <c r="J68" i="1" s="1"/>
  <c r="F68" i="1"/>
  <c r="I67" i="1"/>
  <c r="J67" i="1" s="1"/>
  <c r="F67" i="1"/>
  <c r="F71" i="1" s="1"/>
  <c r="I63" i="1"/>
  <c r="F63" i="1"/>
  <c r="J63" i="1" s="1"/>
  <c r="I61" i="1"/>
  <c r="J61" i="1" s="1"/>
  <c r="F61" i="1"/>
  <c r="I60" i="1"/>
  <c r="J60" i="1" s="1"/>
  <c r="F60" i="1"/>
  <c r="I59" i="1"/>
  <c r="J59" i="1" s="1"/>
  <c r="I55" i="1"/>
  <c r="J55" i="1" s="1"/>
  <c r="I54" i="1"/>
  <c r="J54" i="1" s="1"/>
  <c r="F54" i="1"/>
  <c r="F55" i="1" s="1"/>
  <c r="I53" i="1"/>
  <c r="H53" i="1"/>
  <c r="G53" i="1"/>
  <c r="B53" i="1"/>
  <c r="J51" i="1"/>
  <c r="I51" i="1"/>
  <c r="F51" i="1"/>
  <c r="I50" i="1"/>
  <c r="I49" i="1"/>
  <c r="J49" i="1" s="1"/>
  <c r="I48" i="1"/>
  <c r="J48" i="1" s="1"/>
  <c r="F48" i="1"/>
  <c r="I47" i="1"/>
  <c r="I46" i="1"/>
  <c r="J46" i="1" s="1"/>
  <c r="F46" i="1"/>
  <c r="F49" i="1" s="1"/>
  <c r="I44" i="1"/>
  <c r="J44" i="1" s="1"/>
  <c r="F44" i="1"/>
  <c r="E44" i="1"/>
  <c r="I43" i="1"/>
  <c r="J43" i="1" s="1"/>
  <c r="F43" i="1"/>
  <c r="I42" i="1"/>
  <c r="I41" i="1"/>
  <c r="J41" i="1" s="1"/>
  <c r="F41" i="1"/>
  <c r="F42" i="1" s="1"/>
  <c r="J42" i="1" s="1"/>
  <c r="J40" i="1"/>
  <c r="I40" i="1"/>
  <c r="F40" i="1"/>
  <c r="I36" i="1"/>
  <c r="J36" i="1" s="1"/>
  <c r="I37" i="1" s="1"/>
  <c r="A36" i="1"/>
  <c r="I33" i="1"/>
  <c r="J33" i="1" s="1"/>
  <c r="I34" i="1" s="1"/>
  <c r="A33" i="1"/>
  <c r="H30" i="1"/>
  <c r="I30" i="1" s="1"/>
  <c r="J30" i="1" s="1"/>
  <c r="F30" i="1"/>
  <c r="E30" i="1"/>
  <c r="H29" i="1"/>
  <c r="I29" i="1" s="1"/>
  <c r="J29" i="1" s="1"/>
  <c r="G29" i="1"/>
  <c r="F29" i="1"/>
  <c r="I28" i="1"/>
  <c r="J28" i="1" s="1"/>
  <c r="F28" i="1"/>
  <c r="I27" i="1"/>
  <c r="J27" i="1" s="1"/>
  <c r="F27" i="1"/>
  <c r="I26" i="1"/>
  <c r="J26" i="1" s="1"/>
  <c r="F26" i="1"/>
  <c r="A26" i="1"/>
  <c r="I24" i="1"/>
  <c r="J24" i="1" s="1"/>
  <c r="F24" i="1"/>
  <c r="J23" i="1"/>
  <c r="I23" i="1"/>
  <c r="F23" i="1"/>
  <c r="I22" i="1"/>
  <c r="J22" i="1" s="1"/>
  <c r="F22" i="1"/>
  <c r="J21" i="1"/>
  <c r="I21" i="1"/>
  <c r="F21" i="1"/>
  <c r="I20" i="1"/>
  <c r="J20" i="1" s="1"/>
  <c r="F20" i="1"/>
  <c r="I16" i="1"/>
  <c r="I15" i="1"/>
  <c r="I14" i="1"/>
  <c r="I13" i="1"/>
  <c r="J13" i="1" s="1"/>
  <c r="F13" i="1"/>
  <c r="A13" i="1"/>
  <c r="A15" i="1" s="1"/>
  <c r="A16" i="1" s="1"/>
  <c r="A20" i="1" s="1"/>
  <c r="I10" i="1"/>
  <c r="F10" i="1"/>
  <c r="J10" i="1" s="1"/>
  <c r="I9" i="1"/>
  <c r="J9" i="1" s="1"/>
  <c r="F9" i="1"/>
  <c r="J8" i="1"/>
  <c r="I8" i="1"/>
  <c r="C14" i="2" l="1"/>
  <c r="C6" i="2"/>
  <c r="C9" i="2"/>
  <c r="C13" i="2"/>
  <c r="C10" i="2"/>
  <c r="C16" i="2"/>
  <c r="F8" i="2"/>
  <c r="N12" i="2"/>
  <c r="H15" i="2"/>
  <c r="F16" i="2"/>
  <c r="L6" i="2"/>
  <c r="J7" i="2"/>
  <c r="J17" i="2" s="1"/>
  <c r="I17" i="2" s="1"/>
  <c r="H8" i="2"/>
  <c r="F9" i="2"/>
  <c r="F17" i="2" s="1"/>
  <c r="P12" i="2"/>
  <c r="N13" i="2"/>
  <c r="L14" i="2"/>
  <c r="J15" i="2"/>
  <c r="H16" i="2"/>
  <c r="H7" i="2"/>
  <c r="H17" i="2" s="1"/>
  <c r="G17" i="2" s="1"/>
  <c r="N6" i="2"/>
  <c r="L7" i="2"/>
  <c r="J8" i="2"/>
  <c r="H9" i="2"/>
  <c r="C12" i="2"/>
  <c r="P13" i="2"/>
  <c r="L15" i="2"/>
  <c r="J16" i="2"/>
  <c r="N7" i="2"/>
  <c r="L8" i="2"/>
  <c r="N15" i="2"/>
  <c r="L16" i="2"/>
  <c r="N16" i="2"/>
  <c r="P7" i="2"/>
  <c r="P17" i="2" s="1"/>
  <c r="O17" i="2" s="1"/>
  <c r="N8" i="2"/>
  <c r="L9" i="2"/>
  <c r="F12" i="2"/>
  <c r="P15" i="2"/>
  <c r="P8" i="2"/>
  <c r="H12" i="2"/>
  <c r="P16" i="2"/>
  <c r="A27" i="3"/>
  <c r="A21" i="3"/>
  <c r="A22" i="3" s="1"/>
  <c r="A23" i="3" s="1"/>
  <c r="A14" i="3"/>
  <c r="F15" i="1"/>
  <c r="F16" i="1" s="1"/>
  <c r="J16" i="1" s="1"/>
  <c r="I11" i="1"/>
  <c r="J14" i="1"/>
  <c r="J53" i="1"/>
  <c r="J50" i="1"/>
  <c r="J71" i="1"/>
  <c r="I31" i="1"/>
  <c r="I64" i="1"/>
  <c r="I83" i="1"/>
  <c r="A21" i="1"/>
  <c r="A22" i="1" s="1"/>
  <c r="A23" i="1" s="1"/>
  <c r="A27" i="1"/>
  <c r="J47" i="1"/>
  <c r="I56" i="1" s="1"/>
  <c r="F53" i="1"/>
  <c r="A14" i="1"/>
  <c r="F14" i="1"/>
  <c r="F50" i="1"/>
  <c r="F47" i="1"/>
  <c r="E17" i="2" l="1"/>
  <c r="F18" i="2"/>
  <c r="L17" i="2"/>
  <c r="K17" i="2" s="1"/>
  <c r="N17" i="2"/>
  <c r="M17" i="2" s="1"/>
  <c r="A30" i="3"/>
  <c r="A40" i="3" s="1"/>
  <c r="A41" i="3" s="1"/>
  <c r="A29" i="3"/>
  <c r="A28" i="3"/>
  <c r="H97" i="1"/>
  <c r="I17" i="1"/>
  <c r="A30" i="1"/>
  <c r="A40" i="1" s="1"/>
  <c r="A41" i="1" s="1"/>
  <c r="A28" i="1"/>
  <c r="A29" i="1"/>
  <c r="J15" i="1"/>
  <c r="H18" i="2" l="1"/>
  <c r="E18" i="2"/>
  <c r="A46" i="3"/>
  <c r="A42" i="3"/>
  <c r="A43" i="3"/>
  <c r="A44" i="3" s="1"/>
  <c r="A46" i="1"/>
  <c r="A42" i="1"/>
  <c r="A43" i="1"/>
  <c r="A44" i="1" s="1"/>
  <c r="G18" i="2" l="1"/>
  <c r="J18" i="2"/>
  <c r="A48" i="3"/>
  <c r="A50" i="3" s="1"/>
  <c r="A47" i="3"/>
  <c r="A49" i="3"/>
  <c r="A49" i="1"/>
  <c r="A47" i="1"/>
  <c r="A48" i="1"/>
  <c r="A50" i="1" s="1"/>
  <c r="L18" i="2" l="1"/>
  <c r="I18" i="2"/>
  <c r="A53" i="3"/>
  <c r="A54" i="3"/>
  <c r="A53" i="1"/>
  <c r="A54" i="1"/>
  <c r="N18" i="2" l="1"/>
  <c r="K18" i="2"/>
  <c r="A55" i="3"/>
  <c r="A59" i="3"/>
  <c r="A55" i="1"/>
  <c r="A59" i="1"/>
  <c r="P18" i="2" l="1"/>
  <c r="O18" i="2" s="1"/>
  <c r="M18" i="2"/>
  <c r="A60" i="3"/>
  <c r="A61" i="3"/>
  <c r="A67" i="3" s="1"/>
  <c r="A60" i="1"/>
  <c r="A61" i="1"/>
  <c r="A67" i="1" s="1"/>
  <c r="A68" i="3" l="1"/>
  <c r="A69" i="3"/>
  <c r="A70" i="3" s="1"/>
  <c r="A71" i="3" s="1"/>
  <c r="A69" i="1"/>
  <c r="A70" i="1" s="1"/>
  <c r="A71" i="1" s="1"/>
  <c r="A68" i="1"/>
  <c r="A72" i="3" l="1"/>
  <c r="A74" i="3"/>
  <c r="A74" i="1"/>
  <c r="A72" i="1"/>
  <c r="A76" i="3" l="1"/>
  <c r="A77" i="3" s="1"/>
  <c r="A75" i="3"/>
  <c r="A75" i="1"/>
  <c r="A76" i="1"/>
  <c r="A77" i="1" s="1"/>
  <c r="A80" i="3" l="1"/>
  <c r="A79" i="3"/>
  <c r="A82" i="3"/>
  <c r="A85" i="3" s="1"/>
  <c r="A89" i="3" s="1"/>
  <c r="A80" i="1"/>
  <c r="A82" i="1"/>
  <c r="A85" i="1" s="1"/>
  <c r="A89" i="1" s="1"/>
  <c r="A79" i="1"/>
  <c r="A91" i="3" l="1"/>
  <c r="A90" i="3"/>
  <c r="A92" i="3"/>
  <c r="A91" i="1"/>
  <c r="A90" i="1"/>
  <c r="A92" i="1"/>
</calcChain>
</file>

<file path=xl/sharedStrings.xml><?xml version="1.0" encoding="utf-8"?>
<sst xmlns="http://schemas.openxmlformats.org/spreadsheetml/2006/main" count="638" uniqueCount="294">
  <si>
    <t>Prefeitura Municipal  de  Faria Lemos/ MG</t>
  </si>
  <si>
    <t>PLANILHA ORÇAMENTÁRIA DE CUSTOS</t>
  </si>
  <si>
    <t>OBJETO: Construção de 02 Salas de aula Escola Municipal Diogo de Vasconcelos</t>
  </si>
  <si>
    <t>DATA BASE: JANEIRO/2023 ISS 2%</t>
  </si>
  <si>
    <t>BDI:</t>
  </si>
  <si>
    <t>Endereço da Obra: Rua Cel João Marcelino s/nº - centro - Faria Lemos/MG</t>
  </si>
  <si>
    <t>DATA:</t>
  </si>
  <si>
    <t>Nº</t>
  </si>
  <si>
    <t>IT EM</t>
  </si>
  <si>
    <t>DISCRIMINAÇÃO</t>
  </si>
  <si>
    <t>UNID</t>
  </si>
  <si>
    <t>QDE</t>
  </si>
  <si>
    <t xml:space="preserve"> VALOR UNIT. SEM BDI</t>
  </si>
  <si>
    <t>VALOR UNIT. COM BDI</t>
  </si>
  <si>
    <t>VALOR TOTAL</t>
  </si>
  <si>
    <t>MOBILIZAÇÃO - CANTEIRO DE OBRAS - DEMOLIÇÕES</t>
  </si>
  <si>
    <t>sinapi</t>
  </si>
  <si>
    <r>
      <t>1.</t>
    </r>
    <r>
      <rPr>
        <sz val="7"/>
        <color indexed="8"/>
        <rFont val="Arial"/>
        <family val="2"/>
      </rPr>
      <t xml:space="preserve">  </t>
    </r>
    <r>
      <rPr>
        <sz val="11"/>
        <color indexed="8"/>
        <rFont val="Arial"/>
        <family val="2"/>
      </rPr>
      <t>1</t>
    </r>
  </si>
  <si>
    <t>PLACA DE OBRA EM CHAPA DE ACO GALVANIZADO - PADRÃO MINISTERIO DA SAUDE 2,00 X 1, 00 M</t>
  </si>
  <si>
    <t xml:space="preserve">M2 </t>
  </si>
  <si>
    <t>seinfra</t>
  </si>
  <si>
    <t>ED-17989</t>
  </si>
  <si>
    <r>
      <t>1.</t>
    </r>
    <r>
      <rPr>
        <sz val="7"/>
        <color indexed="8"/>
        <rFont val="Arial"/>
        <family val="2"/>
      </rPr>
      <t xml:space="preserve">  </t>
    </r>
    <r>
      <rPr>
        <sz val="11"/>
        <color indexed="8"/>
        <rFont val="Arial"/>
        <family val="2"/>
      </rPr>
      <t>2</t>
    </r>
    <r>
      <rPr>
        <sz val="11"/>
        <color indexed="8"/>
        <rFont val="Calibri"/>
        <family val="2"/>
      </rPr>
      <t/>
    </r>
  </si>
  <si>
    <t xml:space="preserve">LOCAÇÃO DE OBRA COM GABARITO DE TÁBUAS CORRIDAS PONTALETADAS A CADA 2,00M, REAPROVEITAMENTO (2X), INCLUSIVE ACOMPANHAMENTO DE EQUIPE TOPOGRÁFICA PARA MARCAÇÃO DE PONTO TOPOGRÁFICO </t>
  </si>
  <si>
    <t>ML</t>
  </si>
  <si>
    <t>ED-29823</t>
  </si>
  <si>
    <r>
      <t>1.</t>
    </r>
    <r>
      <rPr>
        <sz val="7"/>
        <color indexed="8"/>
        <rFont val="Arial"/>
        <family val="2"/>
      </rPr>
      <t xml:space="preserve">  </t>
    </r>
    <r>
      <rPr>
        <sz val="11"/>
        <color indexed="8"/>
        <rFont val="Arial"/>
        <family val="2"/>
      </rPr>
      <t>3</t>
    </r>
    <r>
      <rPr>
        <sz val="11"/>
        <color indexed="8"/>
        <rFont val="Calibri"/>
        <family val="2"/>
      </rPr>
      <t/>
    </r>
  </si>
  <si>
    <t>TAPUME FIXO DE PROTEÇÃO PARA FECHAMENTO DE OBRA EM TELHA METÁLICA GALVANIZADA, TIPO TRAPEZOIDAL, ESP. 0,5MM, COM MÓDULO NA DIMENSÃO DE (300X220)CM, COM REAPROVEITAMENTO, EXCLUSIVE PINTURA ESMALTE, INCLUSIVE PONTALETE E FIXAÇÃO</t>
  </si>
  <si>
    <t>M2</t>
  </si>
  <si>
    <t>TOTAL ITEM 01</t>
  </si>
  <si>
    <t/>
  </si>
  <si>
    <t>MOVIMENTO DE TERRA</t>
  </si>
  <si>
    <t>ED-51110</t>
  </si>
  <si>
    <t xml:space="preserve"> 2. 1</t>
  </si>
  <si>
    <t>ESCAVAÇÃO MANUAL DE TERRA (DESATERRO MANUAL), INCLUSIVE DESCARGA LATERAL, EXCLUSIVE RETIRADA E TRANSPORTE DO MATERIAL ESCAVADO</t>
  </si>
  <si>
    <t>M3</t>
  </si>
  <si>
    <t xml:space="preserve">ED-51120 </t>
  </si>
  <si>
    <t xml:space="preserve"> 2. 2</t>
  </si>
  <si>
    <t>REATERRO MANUAL DE VALA, INCLUSIVE ESPALHAMENTO E COMPACTAÇÃO MANUAL COM SOQUETE</t>
  </si>
  <si>
    <t xml:space="preserve">RO-43394 </t>
  </si>
  <si>
    <t xml:space="preserve"> 2. 3</t>
  </si>
  <si>
    <t>CARGA E DESCARGA MECANIZADAS EM CAMINHAO BASCULANTE</t>
  </si>
  <si>
    <t>ED-51125</t>
  </si>
  <si>
    <t xml:space="preserve"> 2. 4</t>
  </si>
  <si>
    <t>TRANSPORTE DE MATERIAL DEMOLIDO EM CAÇAMBA, EXCLUSIVE
CARGA MANUAL OU MECÂNICA</t>
  </si>
  <si>
    <t>TOTAL ITEM 02</t>
  </si>
  <si>
    <t>FUNDAÇÃO E ESTRUTURA</t>
  </si>
  <si>
    <t>FUNDAÇÃO</t>
  </si>
  <si>
    <t>ED-48295</t>
  </si>
  <si>
    <t>3.1</t>
  </si>
  <si>
    <t>CORTE, DOBRA E MONTAGEM DE AÇO CA-50, DIÂMETRO (6,3MM A12,5MM), INCLUSIVE ESPAÇADOR</t>
  </si>
  <si>
    <t>KG</t>
  </si>
  <si>
    <t>ED-48297</t>
  </si>
  <si>
    <t>3.2</t>
  </si>
  <si>
    <t>CORTE, DOBRA E MONTAGEM DE AÇO CA-60, DIÂMETRO (4,2MM A 5,0MM), INCLUSIVE ESPAÇADOR</t>
  </si>
  <si>
    <t xml:space="preserve">KG </t>
  </si>
  <si>
    <t>ED-49813</t>
  </si>
  <si>
    <t>3.3</t>
  </si>
  <si>
    <t xml:space="preserve">LASTRO DE BRITA COM PEDRA BRITADA NÚMERO 2 E 3, INCLUSIVE ADENSAMENTO E APILOAMENTO MANUAL </t>
  </si>
  <si>
    <t>ED-8471</t>
  </si>
  <si>
    <t>3.4</t>
  </si>
  <si>
    <t xml:space="preserve">FÔRMA E DESFORMA DE TÁBUA E SARRAFO, REAPROVEITAMENTO (5X), EXCLUSIVE ESCORAMENTO </t>
  </si>
  <si>
    <t>3.5</t>
  </si>
  <si>
    <t xml:space="preserve">CONCRETO FCK = 25MPA, TRAÇO 1:2,3:2,7 (EM MASSA SECA DE CIMENTO/ AREIA MÉDIA/ BRITA 1) - PREPARO MECÂNICO COM BETONEIRA 600 L. AF_05/2021                                                             </t>
  </si>
  <si>
    <t>ESTRUTURA</t>
  </si>
  <si>
    <t xml:space="preserve">ED-49643 </t>
  </si>
  <si>
    <t>3.6</t>
  </si>
  <si>
    <t xml:space="preserve">FORMA PARA ESTRUTURAS DE CONCRETO (PILAR, VIGA E LAJE) EM CHAPA DE MADEIRA COMPENSADA RESINADA, DE 1, 10 X 2, 20, ESPESSURA = 12 MM, 05 UTILIZACOES (FABRICACAO, MONTAGEM E DESMONTAGEM) </t>
  </si>
  <si>
    <t>3.7</t>
  </si>
  <si>
    <t>3.8</t>
  </si>
  <si>
    <t>3.9</t>
  </si>
  <si>
    <t>CONCRETO USINADO BOMBEADO FCK = 25 MPA, INCLUSIVE COLOCAÇÃO, ESPALHAMENTO E ACABAMENTO</t>
  </si>
  <si>
    <t>ED-9906</t>
  </si>
  <si>
    <t>3.10</t>
  </si>
  <si>
    <t>VERGA, CONTRA-VERGA EM CONCRETO PRÉ-MOLDADO, 10 X 10 CM, FCK = 20 MPA (PREPARO COM  BETONEIRA) AÇO CA-60, BITOLA FINA , INCLUSIVE FORMAS TABUA  3A</t>
  </si>
  <si>
    <t>TOTAL ITEM 04</t>
  </si>
  <si>
    <t>ALVENARIA -  VEDAÇÃO</t>
  </si>
  <si>
    <t>ED-48231</t>
  </si>
  <si>
    <t>4.1</t>
  </si>
  <si>
    <t>ALVENARIA DE VEDAÇÃO COM TIJOLO CERÂMICO FURADO, ESP. 9CM, PARA REVESTIMENTO, INCLUSIVE ARGAMASSA PARA ASSENTAMENTO</t>
  </si>
  <si>
    <t>TOTAL ITEM 05</t>
  </si>
  <si>
    <t>IMPERMEABILIZAÇÃO</t>
  </si>
  <si>
    <t>5.1</t>
  </si>
  <si>
    <t>IMPERMEABILIZAÇÃO COM PINTURA BETUMINOSA (BALDRAMES)</t>
  </si>
  <si>
    <t>TOTAL ITEM 06</t>
  </si>
  <si>
    <t>REVESTIMENTOS - PISOS, PAREDES E TETOS</t>
  </si>
  <si>
    <t>PISO</t>
  </si>
  <si>
    <t xml:space="preserve">ED-50591 </t>
  </si>
  <si>
    <t>6.1</t>
  </si>
  <si>
    <t>LAJE DE TRANSIÇÃO E = 8 CM, FCK = 15 MPA USINADO (MECANIZADO), INCLUSIVE TELA 0,97 KG/M2 E ACABAMENTO NIVEL ZERO</t>
  </si>
  <si>
    <t>ED-50566</t>
  </si>
  <si>
    <t>6.2</t>
  </si>
  <si>
    <t>REGULARIZACAO DE PISO EM ARGAMASSA TRACO 1:3 (CIMENTO E AREIA GROSSA SEM PENEIRAR), ESPESSURA 2, 0 CM, PREPARO MECANICO</t>
  </si>
  <si>
    <t>ED-50542</t>
  </si>
  <si>
    <t>6.3</t>
  </si>
  <si>
    <t>REVESTIMENTO COM CERÂMICA APLICADO EM PISO, ACABAMENTO ESMALTADO, AMBIENTE INTERNO, PADRÃO EXTRA, DIMENSÃO DA PEÇA ATÉ 2025 CM2, PEI V, ASSENTAMENTO COM ARGAMASSA NDUSTRIALIZADA, INCLUSIVE REJUNTAMENTO</t>
  </si>
  <si>
    <t xml:space="preserve">ED-50771 </t>
  </si>
  <si>
    <t>6.4</t>
  </si>
  <si>
    <t xml:space="preserve">RODAPÉ COM REVESTIMENTO EM CERÂMICA ESMALTADA COMERCIAL, ALTURA 10CM, PEI IV, ASSENTAMENTO COM ARGAMASSA INDUSTRIALIZADA, INCLUSIVE REJUNTAMENTO </t>
  </si>
  <si>
    <t>M</t>
  </si>
  <si>
    <t xml:space="preserve">ED-51002 </t>
  </si>
  <si>
    <t>6.5</t>
  </si>
  <si>
    <t>SOLEIRA DE GRANITO CINZA ANDORINHA E = 2 CM</t>
  </si>
  <si>
    <t>PAREDE</t>
  </si>
  <si>
    <t>ED-50729</t>
  </si>
  <si>
    <t>6.6</t>
  </si>
  <si>
    <t>CHAPISCO EM PAREDES EXTERNAS TRACO 1:3 (CIMENTO E AREIA), ESPESSURA 0, 5 CM, PREPARO MECANICO</t>
  </si>
  <si>
    <t xml:space="preserve">ED-50761 </t>
  </si>
  <si>
    <t>6.7</t>
  </si>
  <si>
    <t>EMBOCO PAULISTA (MASSA UNICA) EM PAREDE, TRACO 1:2:8 (CIMENTO, CAL E AREIA), PREPAROMECANICO - ESP 2 CM</t>
  </si>
  <si>
    <t>ED-50717</t>
  </si>
  <si>
    <t>6.8</t>
  </si>
  <si>
    <t>REVESTIMENTO CERÂMICO 20 X 20 CM, ASSENTADA COM ARGAMASSA COLANTE, COM REJUNTAMENTO EM EPOXI</t>
  </si>
  <si>
    <t>ED-50474</t>
  </si>
  <si>
    <t>6.9</t>
  </si>
  <si>
    <t xml:space="preserve">EMASSAMENTO C/MASSA ACRÍLICA PARA AMBIENTES INTERNOS, DUAS DEMÃOS </t>
  </si>
  <si>
    <t>ED-50453</t>
  </si>
  <si>
    <t>6.10</t>
  </si>
  <si>
    <t>PINTURA ACRÍLICA EM PAREDE, TRÊS (3) DEMÃOS, EXCLUSIVE SELADOR ACRÍLICO E MASSA ACRÍLICA/CORRIDA (PVA)</t>
  </si>
  <si>
    <t>6.11</t>
  </si>
  <si>
    <t xml:space="preserve">PEITORIL  DE GRANITO (JANELAS) </t>
  </si>
  <si>
    <t>TETO</t>
  </si>
  <si>
    <t>6.13</t>
  </si>
  <si>
    <t>ED-9066</t>
  </si>
  <si>
    <t>6.14</t>
  </si>
  <si>
    <t>REVESTIMENTO DE GESSO EM TETO, ESP. 5MM, APLICAÇÃO MANUAL (SARRAFAEADO)</t>
  </si>
  <si>
    <t>ED-49685</t>
  </si>
  <si>
    <t>6.15</t>
  </si>
  <si>
    <t>FORRO EM PLACA DE GESSO LISO, DIMENSÃO (60X60)CM, COM FIXAÇÃO DO TIPO ARAMADO, EXCLUSIVE PERFIL TABICA, SANCA E MOLDURA, INCLUSIVE ACESSÓRIOS E FIXAÇÃO</t>
  </si>
  <si>
    <t>TOTAL ITEM 07</t>
  </si>
  <si>
    <t>ESQUADRIAS</t>
  </si>
  <si>
    <t>MADEIRA</t>
  </si>
  <si>
    <t>ED-49602</t>
  </si>
  <si>
    <t>7.1</t>
  </si>
  <si>
    <t xml:space="preserve">PORTA DE ABRIR, MADEIRA DE LEI PRANCHETA PARA PINTURA COMPLETA 80 X 210 CM,COM FERRAGENS EM FERRO LATONADO </t>
  </si>
  <si>
    <t>UN</t>
  </si>
  <si>
    <t>ED-50482</t>
  </si>
  <si>
    <t>7.2</t>
  </si>
  <si>
    <t>EMASSAMENTO EM ESQUADRIA DE MADEIRA COM MASSA A ÓLEO, DUAS (2) DEMÃOS, INCLUSIVE LIXAMENTO PARA PINTURA A ÓLEO OU ESMALTE</t>
  </si>
  <si>
    <t>ED-50493</t>
  </si>
  <si>
    <t>7.3</t>
  </si>
  <si>
    <t xml:space="preserve">PINTURA ESMALTE PARA MADEIRA, DUAS DEMAOS, INCLUSO APARELHAMENTO COM FUNDO NIVELADOR BRANCO FOSCO </t>
  </si>
  <si>
    <t>VIDRO TEMPERADO</t>
  </si>
  <si>
    <t>composição</t>
  </si>
  <si>
    <t>COMPOSIÇÃO DE CUSTO  07</t>
  </si>
  <si>
    <t>7. 4</t>
  </si>
  <si>
    <t>FORNECIMENTO E INSTALAÇÃO DE JANELA VIDRO TEMPERADO, E = 8 MM, ENCAIXADO EM PERFIL U. AF_01/2021_PS</t>
  </si>
  <si>
    <t xml:space="preserve"> M2</t>
  </si>
  <si>
    <t>TOTAL ITEM 08</t>
  </si>
  <si>
    <t>INSTALAÇÕES ELETRICAS</t>
  </si>
  <si>
    <t xml:space="preserve"> </t>
  </si>
  <si>
    <t>PONTOS ELÉTRICOS</t>
  </si>
  <si>
    <t>ED-50228</t>
  </si>
  <si>
    <t>8.1</t>
  </si>
  <si>
    <t>PONTO DE EMBUTIR PARA UMA (1) LUMINÁRIA,COM ELETRODUTO DE PVC RÍGIDO ROSCÁVEL, DN 20MM (3/4"), EMBUTIDO NA LAJE E CABO DE COBRE FLEXÍVEL, CLASSE 5, ISOLAMENTO TIPO LSHF/ATOX, NÃO HALOGENADO, SEÇÃO 1,5MM2 (70°C-450/750V), COM DISTÂNCIA DE ATÉ CINCO (5) METROS DO PONTO DE DERIVAÇÃO, EXCLUSIVE LUMINÁRIA, INCLUSIVE CAIXA DE LIGAÇÃO OCTOGONAL, SUPORTE E FIXAÇÃO DO ELETRODUTO</t>
  </si>
  <si>
    <t xml:space="preserve">PT </t>
  </si>
  <si>
    <t xml:space="preserve">ED-50232 </t>
  </si>
  <si>
    <t>8.2</t>
  </si>
  <si>
    <t>PONTO DE EMBUTIR PARA UMA (1) TOMADA PADRÃO, TRÊS (3) POLOS (2P+T/10A-250V), COM PLACA 4"X2" DE UM (1) POSTO, COM ELETRODUTO FLEXÍVEL CORRUGADO, ANTI-CHAMA, DN 25MM (3/4"), EMBUTIDO NA ALVENARIA E CABO DE COBRE FLEXÍVEL, CLASSE 5, ISOLAMENTO TIPO LSHF/ATOX, NÃO HALOGENADO, SEÇÃO 2,5MM2 (70°C-450/750V), COM DISTÂNCIA DE ATÉ DEZ (10) METROS DO PONTO DE DERIVAÇÃO, INCLUSIVE CAIXA DE LIGAÇÃO, SUPORTE E FIXAÇÃO DO ELETRODUTO COM ENCHIMENTO DO RASGO NA ALVENARIA/CONCRETO COM ARGAMASSA</t>
  </si>
  <si>
    <t>PT</t>
  </si>
  <si>
    <t>ED-50227</t>
  </si>
  <si>
    <t>8.3</t>
  </si>
  <si>
    <t xml:space="preserve">PONTO DE EMBUTIR PARA UM (1) INTERRUPTOR SIMPLES (10A-250V), COM PLACA 4"X2" DE UM (1) POSTO, COM ELETRODUTO FLEXÍVEL CORRUGADO, ANTI-CHAMA, DN 25MM (3/4"), EMBUTIDO NA ALVENARIA E CABO DE COBRE FLEXÍVEL, CLASSE 5, ISOLAMENTO TIPO LSHF/ATOX, NÃO HALOGENADO, SEÇÃO 1,5MM2 (70°C-450/750V), COM DISTÂNCIA DE ATÉ DEZ (10) METROS DO PONTO DE DERIVAÇÃO, INCLUSIVE CAIXA DE LIGAÇÃO, SUPORTE E FIXAÇÃO DO ELETRODUTO COM ENCHIMENTO DO RASGO NA ALVENARIA/CONCRETO COM ARGAMASSA </t>
  </si>
  <si>
    <t>COMPOSIÇÃO DE CUSTO 02</t>
  </si>
  <si>
    <t>8.4</t>
  </si>
  <si>
    <t xml:space="preserve">PONTO DE EMBUTIR PARA UMA (1) TOMADA PADRÃO, TRÊS (3) POLOS (2P+T/20A-250V), COM PLACA 4"X2" DE UM (1) POSTO, COM ELETRODUTO FLEXÍVEL CORRUGADO, ANTI-CHAMA, DN 25MM (3/4"), EMBUTIDO NA ALVENARIA E CABO DE COBRE FLEXÍVEL, CLASSE 5, ISOLAMENTO TIPO LSHF/ATOX, NÃO HALOGENADO, SEÇÃO 2,5MM2 (70°C-450/750V), COM DISTÂNCIA DE ATÉ DEZ (10) METROS DO PONTO DE DERIVAÇÃO, INCLUSIVE CAIXA DE LIGAÇÃO, SUPORTE E FIXAÇÃO DO ELETRODUTO COM ENCHIMENTO DO RASGO NA ALVENARIA/CONCRETO COM ARGAMASSA </t>
  </si>
  <si>
    <t>ED-13357</t>
  </si>
  <si>
    <t>8.5</t>
  </si>
  <si>
    <t>LUMINÁRIA DE LED DE EMBUTIR QUADRADA (30X30CM) COMPLETA, POTÊNCIA 15W, FORNECIMENTO E INSTALAÇÃO</t>
  </si>
  <si>
    <t xml:space="preserve">U N </t>
  </si>
  <si>
    <t xml:space="preserve">ED-26989 </t>
  </si>
  <si>
    <t>8.6</t>
  </si>
  <si>
    <t xml:space="preserve">BLOCO AUTÔNOMO PARA ILUMINAÇÃO DE EMERGÊNCIA E INDICAÇÃO DE SAÍDA </t>
  </si>
  <si>
    <t xml:space="preserve">QPDG </t>
  </si>
  <si>
    <t>ED-49499</t>
  </si>
  <si>
    <t>8.7</t>
  </si>
  <si>
    <t>QUADRO DE DISTRIBUIÇÃO PARA 12 MÓDULOS COM BARRAMENTO E CHAVE</t>
  </si>
  <si>
    <t>ED-49233</t>
  </si>
  <si>
    <t>8.8</t>
  </si>
  <si>
    <t>DISJUNTOR MONOPOLAR TERMOMAGNÉTICO 5KA, DE 30A</t>
  </si>
  <si>
    <t>U N</t>
  </si>
  <si>
    <t>ED-49236</t>
  </si>
  <si>
    <t>8.9</t>
  </si>
  <si>
    <t>DISJUNTOR MONOPOLAR TERMOMAGNÉTICO 5KA, DE 40A</t>
  </si>
  <si>
    <t xml:space="preserve">ED-48981 </t>
  </si>
  <si>
    <t>8.10</t>
  </si>
  <si>
    <t>CABO DE COBRE FLEXÍVEL, CLASSE 5, ISOLAMENTO TIPO LSHF/ATOX, NÃO HALOGENADO, ANTICHAMA, TERMOPLÁSTICO, UNIPOLAR, SEÇÃO 35 MM2, 70°C, 450/750V</t>
  </si>
  <si>
    <t>EQUIPAMENTOS LÓGICA E TELEFONIA</t>
  </si>
  <si>
    <t xml:space="preserve">ED-15760 </t>
  </si>
  <si>
    <t>8.11</t>
  </si>
  <si>
    <t xml:space="preserve">PLACA 4 X 4" COM UMA TOMADA DE LOGICA TIPO RJ 45 C A T. 6 </t>
  </si>
  <si>
    <t>ED-50230</t>
  </si>
  <si>
    <t>8.12</t>
  </si>
  <si>
    <t>PONTO DE EMBUTIR SECO, PARA UMA (1) PLACA CEGA 4"X4", COM ELETRODUTO FLEXÍVEL CORRUGADO, ANTI-CHAMA, DN 25MM (3/4"), EMBUTIDO NA ALVENARIA E SONDA EM ARAME GALVANIZADO, DIÂMETRO DE 1,24MM (BWG 18), COM DISTÂNCIA DE ATÉ DEZ (10) METROS DO PONTO DE DERIVAÇÃO, INCLUSIVE CAIXA DE LIGAÇÃO, SUPORTE E FIXAÇÃO DO ELETRODUTO COM ENCHIMENTO DO RASGO NA ALVENARIA/CONCRETO COM ARGAMASSA REDE LÓGICA</t>
  </si>
  <si>
    <t xml:space="preserve">ED-5623 </t>
  </si>
  <si>
    <t>8.13</t>
  </si>
  <si>
    <t xml:space="preserve">PLACA SAÍDA DE FIO - 4" X 4" - ANTENA DE TV </t>
  </si>
  <si>
    <t>8.14</t>
  </si>
  <si>
    <t xml:space="preserve">PONTO DE EMBUTIR SECO, PARA UMA (1) PLACA CEGA 4"X4", COM ELETRODUTO FLEXÍVEL CORRUGADO, ANTI-CHAMA, DN 25MM (3/4"), EMBUTIDO NA ALVENARIA E SONDA EM ARAME GALVANIZADO,  DIÂMETRO DE 1,24MM (BWG 18), COM DISTÂNCIA DE ATÉ DEZ (10) METROS DO PONTO DE DERIVAÇÃO, INCLUSIVE CAIXA DE LIGAÇÃO, SUPORTE E FIXAÇÃO DO ELETRODUTO COM ENCHIMENTO DO RASGO NA ALVENARIA/CONCRETO COM ARGAMASSA ANTENA DE TV </t>
  </si>
  <si>
    <t>TOTAL ITEM 09</t>
  </si>
  <si>
    <t>CLIMATIZAÇÃO</t>
  </si>
  <si>
    <t>ED-50019</t>
  </si>
  <si>
    <t>9.01</t>
  </si>
  <si>
    <t>DRENO EM TUBO PVC Ø 3/4", INCLUSIVE CONEXÕES - FORNECIMENTO E INSTALAÇÃO</t>
  </si>
  <si>
    <t>9.02</t>
  </si>
  <si>
    <t>AR CONDICIONADO SPLIT ON/OFF, HI-WALL (PAREDE), 24000 BTUS/H, CICLO QUENTE/FRIO - FORNECIMENTO E INSTALAÇÃO. AF_11/2021_PE</t>
  </si>
  <si>
    <t>TOTAL ITEM 13</t>
  </si>
  <si>
    <t>SISTEMA PREVENÇÃO DE INCÊNDIO</t>
  </si>
  <si>
    <t>ED-50193</t>
  </si>
  <si>
    <t>10.1</t>
  </si>
  <si>
    <t>EXTINTOR DE INCÊNDIO TIPO PÓ QUÍMICO 2-A:20-B:C, CAPACIDADE 6 KG</t>
  </si>
  <si>
    <t xml:space="preserve">UN </t>
  </si>
  <si>
    <t>ED-50199</t>
  </si>
  <si>
    <t>10.2</t>
  </si>
  <si>
    <t>PLACA FOTOLUMINESCENTE PARA SINALIZAÇÃO DE EMERGÊNCIA, TIPO "E5", DIMENSÃO (300X300)MM, INCLUSIVE FIXAÇÃO</t>
  </si>
  <si>
    <t xml:space="preserve">ED-50205 </t>
  </si>
  <si>
    <t>10.3</t>
  </si>
  <si>
    <t>PLACA FOTOLUMINESCENTE PARA SINALIZAÇÃO DE EMERGÊNCIA, TIPO "S12", DIMENSÃO (380X190)MM, INCLUSIVE FIXAÇÃO</t>
  </si>
  <si>
    <t xml:space="preserve">ED-50201 </t>
  </si>
  <si>
    <t>10.4</t>
  </si>
  <si>
    <t>PLACA FOTOLUMINESCENTE PARA SINALIZAÇÃO DE EMERGÊNCIA, TIPO "S2", DIMENSÃO (380X190)MM, INCLUSIVE FIXAÇÃO</t>
  </si>
  <si>
    <t>TOTAL ITEM 17</t>
  </si>
  <si>
    <t>DIVERSOS E LIMPEZA DA OBRA</t>
  </si>
  <si>
    <t>ED-50266</t>
  </si>
  <si>
    <t>11.1</t>
  </si>
  <si>
    <t xml:space="preserve">LIMPEZA FINAL DA OBRA   </t>
  </si>
  <si>
    <t>TOTAL ITEM 18</t>
  </si>
  <si>
    <t>TOTAL DOS SERVIÇOS</t>
  </si>
  <si>
    <t>Engº Marcus Paulo de Souza Lima</t>
  </si>
  <si>
    <t>Engº Civil e de Segurança do Trabalho</t>
  </si>
  <si>
    <t>CREA 71.191/D</t>
  </si>
  <si>
    <t>MEMORIA DE CÁLCULO</t>
  </si>
  <si>
    <t>01 PLACA DE OBRA DE DIMENSÃO 1,00X2,00M</t>
  </si>
  <si>
    <t>LOCAÇÃO DA OBRA DIMENSÕES DO GABARITO (12,3+12,45)*2 = 49,50</t>
  </si>
  <si>
    <t>01 TAPUME PARA FECHAMENTO NO REFEITÓRIO DIMENSÃO (13*1,5)=19,50</t>
  </si>
  <si>
    <t>ESCAVAÇÃO DA SAPATAS (12 SAPATAS DE DIMENSÃO (1*1M)PROFUNDIDADE 1,00M + ESCAVAÇÃO DA VIGA BALDRAME 4,32M³, TOTAL 16,32M³</t>
  </si>
  <si>
    <t>VOLUME ESCAVADO DA FUNDAÇÃO 16,32M² MENOS VOLUME DE CONCRETO DA FUNDAÇÃO 10,32M³, RESTA 6,00M³ DE REATERRO</t>
  </si>
  <si>
    <t>VOLUME ESCAVADO DA FUNDAÇÃO 16,32M² MENOS VOLUME DE DE ATERRO 6,00M³, RESTA 10,32M³ DE BOTA FORA</t>
  </si>
  <si>
    <t>CONFORME PROJETO ESTRUTURAL AÇO DA SAPATA 118,46 KG+ VIGAS BALDRAMES 269,13KG, TOTAL 387,59KG</t>
  </si>
  <si>
    <t>CONFORME PROJETO ESTRUTURAL VIGAS BALDRAMES 63,43 KG</t>
  </si>
  <si>
    <t>CONFORME PROJETO ESTRUTURAL 12 SAPATAS DE DIMENSÃO 1,00*1,00M ESPESSURA DO LASTRO 0,05M, TOTAL 0,60M³</t>
  </si>
  <si>
    <t>CONFORME PROJETO ESTRUTURAL FORMA DAS VIGAS BALDRAMES 58,16 M²</t>
  </si>
  <si>
    <t>CONFORME PROJETO ESTRUTURAL VOLUME DE CONCRETO SAPTAS 6,00M³ + VIGAS BALDRAMES 4,32M³ TOTAL 10,32M³</t>
  </si>
  <si>
    <t>CONFORME PROJETO ESTRUTURAL PILARES 78,65 M²+ VIGAS 69,06 M² + LAJE TÉREO 107,64M², TOTALIZANDO 255,35 M²</t>
  </si>
  <si>
    <t>CONFORME PROJETO ESTRUTURAL PILARES 325,77KG + VIGAS 269,13KG + LAJE 489,04KG, TOTAL 1.083,94KG</t>
  </si>
  <si>
    <t>CONFORME PROJETO ESTRUTURAL PILARES 58,07KG + VIGAS 63,43KG, TOTAL 121,50KG</t>
  </si>
  <si>
    <t>PILARES 3,96M³ + VIGAS 4,32M³ + LAJE 10,76M³, TOTAL 19,04M³</t>
  </si>
  <si>
    <t>CONFORME PROJETO ESTRUTURAL VERGAS DAS PORTAS DIMENSÕES (1,2X2X0,14X0,15)+ VERGAS DAS JANELAS (4X2,4X0,14X0,15), TOTALIZANDO 0,25M³</t>
  </si>
  <si>
    <t>ESTENSÃO DAS PAREDES (10,45+10,45+10,3+10,3+10,3= 51,80X3,00= 155,40 ADCICIONADO PLATIBANDA (10,45+103)*1*1,0=41,50 = 196,9M²</t>
  </si>
  <si>
    <t>ESTENSÃO DAS PAREDES (10,45+10,45+10,3+10,3+10,3= 51,80X0,56X2= 58,16 M²</t>
  </si>
  <si>
    <t>ÁREA DE PISO DA EDIFICAÇÃO 5*10*2</t>
  </si>
  <si>
    <t>SALAS DE AULAS ((5+8)*2*2)+ HALL (10,45+2+2), TOTAL 66,45ML</t>
  </si>
  <si>
    <t>SOLEIRA DAS PORTAS (0,8*0,15*2), TOTAL 0,24M²</t>
  </si>
  <si>
    <t>(SALAS DE AULA SEÇÃO INTERNA (5+8)*2*ALTURA 3,00M*2 SALAS )+(CORREDOR (10,45+2)*3)+EXTERNO(10,45+8,3)*2*4), TOTAL 343,35</t>
  </si>
  <si>
    <t>(SALAS INTERNAS(5+8)*2*1,6*2)+(HALL(10,3+2)*1,6), TOTALIZANDO 102,88</t>
  </si>
  <si>
    <t>ÁREA DO REVESTIMENTO EMBOÇO 323,55M², DESCONTANDO ÁREA DE AZULEJE 102,88M², RESTA 220,67M²</t>
  </si>
  <si>
    <t>04 JANELAS DE 2,00M, 8,00ML</t>
  </si>
  <si>
    <t>02 SALAS DE AULA DE SEÇÃO(5*8M)+CORREDOR(10,45*2M), TOTALIZANDO 100,90M²</t>
  </si>
  <si>
    <t>2 PORTAS COMPLETAS</t>
  </si>
  <si>
    <t>02 PORTAS DE SEÇÃO 0,80X2,10X 02 LADOS TOTAL 6,72M²</t>
  </si>
  <si>
    <t>JANELA DE VIDRO TEMPERADO DAS SALAS DE AULA 02 SALAS  DIMENSÃO 2X1,1M COM 02 JANELAS POR SALA, TOTAL 8,80M²</t>
  </si>
  <si>
    <t>6PONTOS EM 2 SALAS + 4 PONTOS CORREDOR, TOTAL 16 PONTOS</t>
  </si>
  <si>
    <t>3 PONTOS EM 2 SALAS + 2 PONTOS CORREDOR</t>
  </si>
  <si>
    <t>3 PONTOS SENDO 01 EM CADA SALA TOTAL DE 02 ADICIONADO 01 CORREDOR, TOTAL GERAL 03 PONTOS</t>
  </si>
  <si>
    <t>2 EM 02 SALAS TOTAL DE 04 PONTOS</t>
  </si>
  <si>
    <t>02 NAS SALAS E 02 CORREDOR</t>
  </si>
  <si>
    <t>1 NO CORREDOR</t>
  </si>
  <si>
    <t>2 PARA SALAS DE AULA</t>
  </si>
  <si>
    <t>2 PARA AR CONDICIONADO</t>
  </si>
  <si>
    <t>50 ML DE CABO 3 FIOS.</t>
  </si>
  <si>
    <t>1 PONTOS DE TOMADA SENDO 01 POR SALA, TOTAL 02 PONTOS</t>
  </si>
  <si>
    <t>10 METROS DE TUBO DE DRENO PARA AR CONDICIONADOS EM 02 SALAS, 05 ML POR SALA.</t>
  </si>
  <si>
    <t>2 EQUIPAMENTOS, SENDO 01 POR SALA.</t>
  </si>
  <si>
    <t>2 EXTINTOR NO CORREDOR</t>
  </si>
  <si>
    <t>1 PLACA NO CORREDOR</t>
  </si>
  <si>
    <t>2 PLACAS NO CORREDOR</t>
  </si>
  <si>
    <t>ÁREA DA OBRA 10,45*10,3, TOTAL 107,64M²</t>
  </si>
  <si>
    <t>CRONOGRAMA FISICO FINANCEIRO</t>
  </si>
  <si>
    <t>ITEM</t>
  </si>
  <si>
    <t>ETAPAS/DESCRIÇÃO</t>
  </si>
  <si>
    <t>PESO</t>
  </si>
  <si>
    <t>VALOR DAS OBRAS/SERVIÇO</t>
  </si>
  <si>
    <t>MÊS 1</t>
  </si>
  <si>
    <t>MÊS 2</t>
  </si>
  <si>
    <t>MÊS 3</t>
  </si>
  <si>
    <t>MÊS 4</t>
  </si>
  <si>
    <t>MÊS 5</t>
  </si>
  <si>
    <t>MÊS 6</t>
  </si>
  <si>
    <t>%</t>
  </si>
  <si>
    <t>R$</t>
  </si>
  <si>
    <t>TOTAL</t>
  </si>
  <si>
    <t>SIMPLES</t>
  </si>
  <si>
    <t>ACUMULADO</t>
  </si>
  <si>
    <t>Observações: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</si>
</sst>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R$&quot;\ * #,##0.00_-;\-&quot;R$&quot;\ * #,##0.00_-;_-&quot;R$&quot;\ * &quot;-&quot;??_-;_-@_-"/>
    <numFmt numFmtId="164" formatCode="&quot;R$ &quot;#,##0.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color indexed="8"/>
      <name val="Arial"/>
      <family val="2"/>
    </font>
    <font>
      <sz val="11"/>
      <color indexed="9"/>
      <name val="Calibri"/>
      <family val="2"/>
    </font>
    <font>
      <b/>
      <sz val="11"/>
      <color indexed="8"/>
      <name val="Arial"/>
      <family val="2"/>
    </font>
    <font>
      <b/>
      <sz val="11"/>
      <name val="Arial"/>
      <family val="2"/>
    </font>
    <font>
      <sz val="7"/>
      <color indexed="8"/>
      <name val="Arial"/>
      <family val="2"/>
    </font>
    <font>
      <sz val="11"/>
      <color indexed="8"/>
      <name val="Calibri"/>
      <family val="2"/>
    </font>
    <font>
      <sz val="11"/>
      <name val="Arial"/>
      <family val="2"/>
    </font>
    <font>
      <sz val="14"/>
      <color theme="1"/>
      <name val="Calibri"/>
      <family val="2"/>
      <scheme val="minor"/>
    </font>
    <font>
      <b/>
      <sz val="8"/>
      <name val="Arial"/>
      <family val="2"/>
    </font>
    <font>
      <b/>
      <sz val="9"/>
      <color indexed="12"/>
      <name val="Arial"/>
      <family val="2"/>
    </font>
    <font>
      <sz val="9"/>
      <color indexed="8"/>
      <name val="Arial"/>
      <family val="2"/>
    </font>
    <font>
      <sz val="9"/>
      <color indexed="12"/>
      <name val="Arial"/>
      <family val="2"/>
    </font>
    <font>
      <b/>
      <sz val="9"/>
      <color indexed="8"/>
      <name val="Arial"/>
      <family val="2"/>
    </font>
    <font>
      <b/>
      <sz val="8"/>
      <color indexed="12"/>
      <name val="Arial"/>
      <family val="2"/>
    </font>
    <font>
      <sz val="8"/>
      <name val="Arial"/>
      <family val="2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3" fillId="0" borderId="0"/>
  </cellStyleXfs>
  <cellXfs count="139">
    <xf numFmtId="0" fontId="0" fillId="0" borderId="0" xfId="0"/>
    <xf numFmtId="2" fontId="4" fillId="0" borderId="1" xfId="4" applyNumberFormat="1" applyFont="1" applyBorder="1" applyAlignment="1">
      <alignment horizontal="center" vertical="center"/>
    </xf>
    <xf numFmtId="2" fontId="4" fillId="0" borderId="2" xfId="4" applyNumberFormat="1" applyFont="1" applyBorder="1" applyAlignment="1">
      <alignment horizontal="center" vertical="center"/>
    </xf>
    <xf numFmtId="2" fontId="4" fillId="0" borderId="3" xfId="4" applyNumberFormat="1" applyFont="1" applyBorder="1" applyAlignment="1">
      <alignment horizontal="center" vertical="center"/>
    </xf>
    <xf numFmtId="2" fontId="5" fillId="0" borderId="1" xfId="4" applyNumberFormat="1" applyFont="1" applyBorder="1" applyAlignment="1">
      <alignment horizontal="left" vertical="center"/>
    </xf>
    <xf numFmtId="2" fontId="5" fillId="0" borderId="2" xfId="4" applyNumberFormat="1" applyFont="1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6" fillId="0" borderId="1" xfId="0" applyFont="1" applyBorder="1" applyAlignment="1">
      <alignment horizontal="right" vertical="center" wrapText="1" shrinkToFit="1"/>
    </xf>
    <xf numFmtId="10" fontId="6" fillId="3" borderId="3" xfId="0" applyNumberFormat="1" applyFont="1" applyFill="1" applyBorder="1" applyAlignment="1">
      <alignment horizontal="right" vertical="center" wrapText="1" shrinkToFit="1"/>
    </xf>
    <xf numFmtId="0" fontId="6" fillId="0" borderId="5" xfId="0" applyFont="1" applyBorder="1" applyAlignment="1">
      <alignment horizontal="right" vertical="center" wrapText="1" shrinkToFit="1"/>
    </xf>
    <xf numFmtId="14" fontId="6" fillId="3" borderId="6" xfId="0" applyNumberFormat="1" applyFont="1" applyFill="1" applyBorder="1" applyAlignment="1">
      <alignment horizontal="right" vertical="center" wrapText="1" shrinkToFi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2" fontId="0" fillId="0" borderId="0" xfId="0" applyNumberFormat="1" applyAlignment="1">
      <alignment horizontal="righ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7" xfId="0" applyNumberFormat="1" applyFont="1" applyBorder="1" applyAlignment="1" applyProtection="1">
      <alignment horizontal="center" vertical="center" wrapText="1"/>
      <protection locked="0"/>
    </xf>
    <xf numFmtId="0" fontId="9" fillId="0" borderId="8" xfId="0" applyNumberFormat="1" applyFont="1" applyBorder="1" applyAlignment="1" applyProtection="1">
      <alignment horizontal="center" vertical="center" wrapText="1"/>
      <protection locked="0"/>
    </xf>
    <xf numFmtId="2" fontId="9" fillId="0" borderId="7" xfId="0" applyNumberFormat="1" applyFont="1" applyBorder="1" applyAlignment="1" applyProtection="1">
      <alignment horizontal="center" vertical="center" wrapText="1"/>
      <protection locked="0"/>
    </xf>
    <xf numFmtId="0" fontId="10" fillId="2" borderId="9" xfId="3" applyNumberFormat="1" applyFont="1" applyBorder="1" applyAlignment="1" applyProtection="1">
      <alignment horizontal="left" vertical="center" wrapText="1"/>
      <protection locked="0"/>
    </xf>
    <xf numFmtId="0" fontId="10" fillId="2" borderId="10" xfId="3" applyNumberFormat="1" applyFont="1" applyBorder="1" applyAlignment="1" applyProtection="1">
      <alignment horizontal="center" vertical="center" wrapText="1"/>
      <protection locked="0"/>
    </xf>
    <xf numFmtId="2" fontId="10" fillId="2" borderId="9" xfId="3" applyNumberFormat="1" applyFont="1" applyBorder="1" applyAlignment="1" applyProtection="1">
      <alignment horizontal="left" vertical="center" wrapText="1"/>
      <protection locked="0"/>
    </xf>
    <xf numFmtId="0" fontId="10" fillId="2" borderId="8" xfId="3" applyNumberFormat="1" applyFont="1" applyBorder="1" applyAlignment="1" applyProtection="1">
      <alignment horizontal="left" vertical="center" wrapText="1"/>
      <protection locked="0"/>
    </xf>
    <xf numFmtId="0" fontId="7" fillId="0" borderId="9" xfId="0" applyNumberFormat="1" applyFont="1" applyBorder="1" applyAlignment="1" applyProtection="1">
      <alignment vertical="center" wrapText="1"/>
      <protection locked="0"/>
    </xf>
    <xf numFmtId="0" fontId="7" fillId="0" borderId="9" xfId="0" applyNumberFormat="1" applyFont="1" applyBorder="1" applyAlignment="1" applyProtection="1">
      <alignment horizontal="center" vertical="center" wrapText="1"/>
      <protection locked="0"/>
    </xf>
    <xf numFmtId="0" fontId="7" fillId="0" borderId="10" xfId="0" applyNumberFormat="1" applyFont="1" applyBorder="1" applyAlignment="1" applyProtection="1">
      <alignment horizontal="center" vertical="center" wrapText="1"/>
      <protection locked="0"/>
    </xf>
    <xf numFmtId="4" fontId="7" fillId="0" borderId="9" xfId="0" applyNumberFormat="1" applyFont="1" applyBorder="1" applyAlignment="1" applyProtection="1">
      <alignment horizontal="center" vertical="center" wrapText="1"/>
      <protection locked="0"/>
    </xf>
    <xf numFmtId="4" fontId="7" fillId="0" borderId="8" xfId="0" applyNumberFormat="1" applyFont="1" applyBorder="1" applyAlignment="1" applyProtection="1">
      <alignment horizontal="center" vertical="center" wrapText="1"/>
      <protection locked="0"/>
    </xf>
    <xf numFmtId="0" fontId="10" fillId="0" borderId="9" xfId="3" applyNumberFormat="1" applyFont="1" applyFill="1" applyBorder="1" applyAlignment="1" applyProtection="1">
      <alignment vertical="center" wrapText="1"/>
      <protection locked="0"/>
    </xf>
    <xf numFmtId="0" fontId="10" fillId="0" borderId="9" xfId="3" applyNumberFormat="1" applyFont="1" applyFill="1" applyBorder="1" applyAlignment="1" applyProtection="1">
      <alignment horizontal="center" vertical="center" wrapText="1"/>
      <protection locked="0"/>
    </xf>
    <xf numFmtId="0" fontId="10" fillId="0" borderId="10" xfId="3" applyNumberFormat="1" applyFont="1" applyFill="1" applyBorder="1" applyAlignment="1" applyProtection="1">
      <alignment horizontal="center" vertical="center" wrapText="1"/>
      <protection locked="0"/>
    </xf>
    <xf numFmtId="0" fontId="10" fillId="0" borderId="9" xfId="3" applyNumberFormat="1" applyFont="1" applyFill="1" applyBorder="1" applyAlignment="1" applyProtection="1">
      <alignment horizontal="right" vertical="center" wrapText="1"/>
      <protection locked="0"/>
    </xf>
    <xf numFmtId="4" fontId="10" fillId="0" borderId="9" xfId="3" applyNumberFormat="1" applyFont="1" applyFill="1" applyBorder="1" applyAlignment="1" applyProtection="1">
      <alignment horizontal="center" vertical="center" wrapText="1"/>
      <protection locked="0"/>
    </xf>
    <xf numFmtId="4" fontId="10" fillId="0" borderId="8" xfId="3" applyNumberFormat="1" applyFont="1" applyFill="1" applyBorder="1" applyAlignment="1" applyProtection="1">
      <alignment horizontal="center" vertical="center" wrapText="1"/>
      <protection locked="0"/>
    </xf>
    <xf numFmtId="4" fontId="10" fillId="0" borderId="11" xfId="3" applyNumberFormat="1" applyFont="1" applyFill="1" applyBorder="1" applyAlignment="1" applyProtection="1">
      <alignment horizontal="center" vertical="center" wrapText="1"/>
      <protection locked="0"/>
    </xf>
    <xf numFmtId="4" fontId="10" fillId="0" borderId="7" xfId="3" applyNumberFormat="1" applyFont="1" applyFill="1" applyBorder="1" applyAlignment="1" applyProtection="1">
      <alignment horizontal="center" vertical="center" wrapText="1"/>
      <protection locked="0"/>
    </xf>
    <xf numFmtId="0" fontId="10" fillId="2" borderId="9" xfId="3" applyNumberFormat="1" applyFont="1" applyBorder="1" applyAlignment="1" applyProtection="1">
      <alignment vertical="center" wrapText="1"/>
      <protection locked="0"/>
    </xf>
    <xf numFmtId="0" fontId="10" fillId="2" borderId="9" xfId="3" quotePrefix="1" applyNumberFormat="1" applyFont="1" applyBorder="1" applyAlignment="1" applyProtection="1">
      <alignment horizontal="center" vertical="center" wrapText="1"/>
      <protection locked="0"/>
    </xf>
    <xf numFmtId="0" fontId="10" fillId="2" borderId="9" xfId="3" applyNumberFormat="1" applyFont="1" applyBorder="1" applyAlignment="1" applyProtection="1">
      <alignment horizontal="center" vertical="center" wrapText="1"/>
      <protection locked="0"/>
    </xf>
    <xf numFmtId="4" fontId="10" fillId="2" borderId="9" xfId="3" applyNumberFormat="1" applyFont="1" applyBorder="1" applyAlignment="1" applyProtection="1">
      <alignment horizontal="center" vertical="center" wrapText="1"/>
      <protection locked="0"/>
    </xf>
    <xf numFmtId="4" fontId="10" fillId="2" borderId="8" xfId="3" applyNumberFormat="1" applyFont="1" applyBorder="1" applyAlignment="1" applyProtection="1">
      <alignment horizontal="center" vertical="center" wrapText="1"/>
      <protection locked="0"/>
    </xf>
    <xf numFmtId="4" fontId="13" fillId="0" borderId="8" xfId="0" applyNumberFormat="1" applyFont="1" applyBorder="1" applyAlignment="1" applyProtection="1">
      <alignment horizontal="center" vertical="center" wrapText="1"/>
      <protection locked="0"/>
    </xf>
    <xf numFmtId="0" fontId="9" fillId="0" borderId="10" xfId="0" applyNumberFormat="1" applyFont="1" applyBorder="1" applyAlignment="1" applyProtection="1">
      <alignment horizontal="center" vertical="center" wrapText="1"/>
      <protection locked="0"/>
    </xf>
    <xf numFmtId="0" fontId="9" fillId="0" borderId="9" xfId="0" applyNumberFormat="1" applyFont="1" applyBorder="1" applyAlignment="1" applyProtection="1">
      <alignment vertical="center" wrapText="1"/>
      <protection locked="0"/>
    </xf>
    <xf numFmtId="0" fontId="13" fillId="0" borderId="9" xfId="0" applyNumberFormat="1" applyFont="1" applyBorder="1" applyAlignment="1" applyProtection="1">
      <alignment vertical="center" wrapText="1"/>
      <protection locked="0"/>
    </xf>
    <xf numFmtId="0" fontId="13" fillId="0" borderId="9" xfId="0" applyNumberFormat="1" applyFont="1" applyBorder="1" applyAlignment="1" applyProtection="1">
      <alignment horizontal="center" vertical="center" wrapText="1"/>
      <protection locked="0"/>
    </xf>
    <xf numFmtId="4" fontId="13" fillId="0" borderId="9" xfId="0" applyNumberFormat="1" applyFont="1" applyBorder="1" applyAlignment="1" applyProtection="1">
      <alignment horizontal="center" vertical="center" wrapText="1"/>
      <protection locked="0"/>
    </xf>
    <xf numFmtId="0" fontId="13" fillId="0" borderId="10" xfId="0" applyNumberFormat="1" applyFont="1" applyBorder="1" applyAlignment="1" applyProtection="1">
      <alignment horizontal="center" vertical="center" wrapText="1"/>
      <protection locked="0"/>
    </xf>
    <xf numFmtId="0" fontId="7" fillId="4" borderId="9" xfId="0" applyNumberFormat="1" applyFont="1" applyFill="1" applyBorder="1" applyAlignment="1" applyProtection="1">
      <alignment vertical="center" wrapText="1"/>
      <protection locked="0"/>
    </xf>
    <xf numFmtId="0" fontId="7" fillId="4" borderId="9" xfId="0" applyNumberFormat="1" applyFont="1" applyFill="1" applyBorder="1" applyAlignment="1" applyProtection="1">
      <alignment horizontal="center" vertical="center" wrapText="1"/>
      <protection locked="0"/>
    </xf>
    <xf numFmtId="0" fontId="9" fillId="4" borderId="10" xfId="0" applyNumberFormat="1" applyFont="1" applyFill="1" applyBorder="1" applyAlignment="1" applyProtection="1">
      <alignment horizontal="center" vertical="center" wrapText="1"/>
      <protection locked="0"/>
    </xf>
    <xf numFmtId="0" fontId="9" fillId="4" borderId="9" xfId="0" applyNumberFormat="1" applyFont="1" applyFill="1" applyBorder="1" applyAlignment="1" applyProtection="1">
      <alignment vertical="center" wrapText="1"/>
      <protection locked="0"/>
    </xf>
    <xf numFmtId="4" fontId="7" fillId="4" borderId="9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8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8" xfId="3" applyNumberFormat="1" applyFont="1" applyBorder="1" applyAlignment="1" applyProtection="1">
      <alignment horizontal="center" vertical="center" wrapText="1"/>
      <protection locked="0"/>
    </xf>
    <xf numFmtId="0" fontId="10" fillId="2" borderId="12" xfId="3" applyNumberFormat="1" applyFont="1" applyBorder="1" applyAlignment="1" applyProtection="1">
      <alignment vertical="center" wrapText="1"/>
      <protection locked="0"/>
    </xf>
    <xf numFmtId="0" fontId="10" fillId="2" borderId="12" xfId="3" applyNumberFormat="1" applyFont="1" applyBorder="1" applyAlignment="1" applyProtection="1">
      <alignment horizontal="center" vertical="center" wrapText="1"/>
      <protection locked="0"/>
    </xf>
    <xf numFmtId="0" fontId="10" fillId="2" borderId="11" xfId="3" applyNumberFormat="1" applyFont="1" applyBorder="1" applyAlignment="1" applyProtection="1">
      <alignment horizontal="right" vertical="center" wrapText="1"/>
      <protection locked="0"/>
    </xf>
    <xf numFmtId="0" fontId="10" fillId="2" borderId="13" xfId="3" applyNumberFormat="1" applyFont="1" applyBorder="1" applyAlignment="1" applyProtection="1">
      <alignment horizontal="right" vertical="center" wrapText="1"/>
      <protection locked="0"/>
    </xf>
    <xf numFmtId="0" fontId="10" fillId="2" borderId="7" xfId="3" applyNumberFormat="1" applyFont="1" applyBorder="1" applyAlignment="1" applyProtection="1">
      <alignment horizontal="right" vertical="center" wrapText="1"/>
      <protection locked="0"/>
    </xf>
    <xf numFmtId="0" fontId="10" fillId="2" borderId="13" xfId="3" applyNumberFormat="1" applyFont="1" applyBorder="1" applyAlignment="1" applyProtection="1">
      <alignment horizontal="right" vertical="center" wrapText="1"/>
      <protection locked="0"/>
    </xf>
    <xf numFmtId="4" fontId="10" fillId="2" borderId="11" xfId="3" applyNumberFormat="1" applyFont="1" applyBorder="1" applyAlignment="1" applyProtection="1">
      <alignment horizontal="center" vertical="center" wrapText="1"/>
      <protection locked="0"/>
    </xf>
    <xf numFmtId="4" fontId="10" fillId="2" borderId="13" xfId="3" applyNumberFormat="1" applyFont="1" applyBorder="1" applyAlignment="1" applyProtection="1">
      <alignment horizontal="center" vertical="center" wrapText="1"/>
      <protection locked="0"/>
    </xf>
    <xf numFmtId="4" fontId="10" fillId="2" borderId="7" xfId="3" applyNumberFormat="1" applyFont="1" applyBorder="1" applyAlignment="1" applyProtection="1">
      <alignment horizontal="center" vertical="center" wrapText="1"/>
      <protection locked="0"/>
    </xf>
    <xf numFmtId="0" fontId="14" fillId="0" borderId="0" xfId="0" applyFont="1" applyAlignment="1">
      <alignment horizontal="center" vertical="center" wrapText="1"/>
    </xf>
    <xf numFmtId="4" fontId="7" fillId="0" borderId="9" xfId="0" applyNumberFormat="1" applyFont="1" applyBorder="1" applyAlignment="1" applyProtection="1">
      <alignment horizontal="left" vertical="center" wrapText="1"/>
      <protection locked="0"/>
    </xf>
    <xf numFmtId="4" fontId="10" fillId="0" borderId="9" xfId="3" applyNumberFormat="1" applyFont="1" applyFill="1" applyBorder="1" applyAlignment="1" applyProtection="1">
      <alignment horizontal="left" vertical="center" wrapText="1"/>
      <protection locked="0"/>
    </xf>
    <xf numFmtId="4" fontId="10" fillId="2" borderId="9" xfId="3" applyNumberFormat="1" applyFont="1" applyBorder="1" applyAlignment="1" applyProtection="1">
      <alignment horizontal="left" vertical="center" wrapText="1"/>
      <protection locked="0"/>
    </xf>
    <xf numFmtId="4" fontId="13" fillId="0" borderId="9" xfId="0" applyNumberFormat="1" applyFont="1" applyBorder="1" applyAlignment="1" applyProtection="1">
      <alignment horizontal="left" vertical="center" wrapText="1"/>
      <protection locked="0"/>
    </xf>
    <xf numFmtId="4" fontId="7" fillId="4" borderId="9" xfId="0" applyNumberFormat="1" applyFont="1" applyFill="1" applyBorder="1" applyAlignment="1" applyProtection="1">
      <alignment horizontal="left" vertical="center" wrapText="1"/>
      <protection locked="0"/>
    </xf>
    <xf numFmtId="0" fontId="5" fillId="5" borderId="11" xfId="0" applyFont="1" applyFill="1" applyBorder="1" applyAlignment="1">
      <alignment horizontal="center"/>
    </xf>
    <xf numFmtId="0" fontId="5" fillId="5" borderId="13" xfId="0" applyFont="1" applyFill="1" applyBorder="1" applyAlignment="1">
      <alignment horizontal="center"/>
    </xf>
    <xf numFmtId="2" fontId="6" fillId="5" borderId="14" xfId="0" applyNumberFormat="1" applyFont="1" applyFill="1" applyBorder="1" applyAlignment="1">
      <alignment horizontal="left" vertical="center"/>
    </xf>
    <xf numFmtId="0" fontId="6" fillId="5" borderId="15" xfId="0" applyFont="1" applyFill="1" applyBorder="1" applyAlignment="1">
      <alignment horizontal="left" vertical="center"/>
    </xf>
    <xf numFmtId="0" fontId="6" fillId="5" borderId="16" xfId="0" applyFont="1" applyFill="1" applyBorder="1" applyAlignment="1">
      <alignment horizontal="left" vertical="center"/>
    </xf>
    <xf numFmtId="14" fontId="6" fillId="5" borderId="17" xfId="0" applyNumberFormat="1" applyFont="1" applyFill="1" applyBorder="1" applyAlignment="1">
      <alignment horizontal="center" vertical="center"/>
    </xf>
    <xf numFmtId="14" fontId="6" fillId="5" borderId="16" xfId="0" applyNumberFormat="1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6" fillId="5" borderId="17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2" fontId="6" fillId="5" borderId="18" xfId="0" applyNumberFormat="1" applyFont="1" applyFill="1" applyBorder="1" applyAlignment="1">
      <alignment horizontal="left" vertical="center" wrapText="1"/>
    </xf>
    <xf numFmtId="0" fontId="6" fillId="5" borderId="2" xfId="0" applyFont="1" applyFill="1" applyBorder="1" applyAlignment="1">
      <alignment horizontal="left" vertical="center" wrapText="1"/>
    </xf>
    <xf numFmtId="0" fontId="6" fillId="5" borderId="3" xfId="0" applyFont="1" applyFill="1" applyBorder="1" applyAlignment="1">
      <alignment horizontal="left" vertical="center" wrapText="1"/>
    </xf>
    <xf numFmtId="14" fontId="6" fillId="5" borderId="19" xfId="0" applyNumberFormat="1" applyFont="1" applyFill="1" applyBorder="1" applyAlignment="1">
      <alignment horizontal="left" vertical="center"/>
    </xf>
    <xf numFmtId="0" fontId="6" fillId="5" borderId="20" xfId="0" applyFont="1" applyFill="1" applyBorder="1" applyAlignment="1">
      <alignment horizontal="left" vertical="center"/>
    </xf>
    <xf numFmtId="0" fontId="6" fillId="5" borderId="21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/>
    </xf>
    <xf numFmtId="0" fontId="16" fillId="0" borderId="22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left" vertical="center" wrapText="1"/>
    </xf>
    <xf numFmtId="10" fontId="17" fillId="5" borderId="4" xfId="2" applyNumberFormat="1" applyFont="1" applyFill="1" applyBorder="1" applyAlignment="1">
      <alignment horizontal="center" vertical="top" wrapText="1"/>
    </xf>
    <xf numFmtId="164" fontId="18" fillId="5" borderId="4" xfId="0" applyNumberFormat="1" applyFont="1" applyFill="1" applyBorder="1" applyAlignment="1">
      <alignment horizontal="left" vertical="top" wrapText="1"/>
    </xf>
    <xf numFmtId="10" fontId="18" fillId="5" borderId="4" xfId="2" applyNumberFormat="1" applyFont="1" applyFill="1" applyBorder="1" applyAlignment="1">
      <alignment horizontal="left" vertical="top" wrapText="1"/>
    </xf>
    <xf numFmtId="0" fontId="6" fillId="5" borderId="4" xfId="0" applyFont="1" applyFill="1" applyBorder="1" applyAlignment="1">
      <alignment vertical="center"/>
    </xf>
    <xf numFmtId="49" fontId="19" fillId="5" borderId="4" xfId="0" applyNumberFormat="1" applyFont="1" applyFill="1" applyBorder="1" applyAlignment="1">
      <alignment horizontal="center" vertical="top" wrapText="1"/>
    </xf>
    <xf numFmtId="10" fontId="20" fillId="5" borderId="4" xfId="0" applyNumberFormat="1" applyFont="1" applyFill="1" applyBorder="1" applyAlignment="1">
      <alignment vertical="top" wrapText="1"/>
    </xf>
    <xf numFmtId="10" fontId="20" fillId="5" borderId="4" xfId="2" applyNumberFormat="1" applyFont="1" applyFill="1" applyBorder="1" applyAlignment="1">
      <alignment vertical="top" wrapText="1"/>
    </xf>
    <xf numFmtId="44" fontId="20" fillId="5" borderId="4" xfId="1" applyFont="1" applyFill="1" applyBorder="1" applyAlignment="1">
      <alignment vertical="top" wrapText="1"/>
    </xf>
    <xf numFmtId="164" fontId="20" fillId="5" borderId="4" xfId="0" applyNumberFormat="1" applyFont="1" applyFill="1" applyBorder="1" applyAlignment="1">
      <alignment horizontal="left" vertical="top" wrapText="1"/>
    </xf>
    <xf numFmtId="164" fontId="20" fillId="5" borderId="4" xfId="0" applyNumberFormat="1" applyFont="1" applyFill="1" applyBorder="1" applyAlignment="1">
      <alignment vertical="top" wrapText="1"/>
    </xf>
    <xf numFmtId="0" fontId="0" fillId="5" borderId="24" xfId="0" applyFill="1" applyBorder="1" applyAlignment="1">
      <alignment vertical="center"/>
    </xf>
    <xf numFmtId="0" fontId="0" fillId="5" borderId="25" xfId="0" applyFill="1" applyBorder="1" applyAlignment="1">
      <alignment vertical="center"/>
    </xf>
    <xf numFmtId="0" fontId="0" fillId="5" borderId="25" xfId="0" applyFill="1" applyBorder="1" applyAlignment="1">
      <alignment vertical="center" wrapText="1"/>
    </xf>
    <xf numFmtId="0" fontId="6" fillId="5" borderId="26" xfId="0" applyFont="1" applyFill="1" applyBorder="1" applyAlignment="1">
      <alignment wrapText="1"/>
    </xf>
    <xf numFmtId="0" fontId="6" fillId="5" borderId="27" xfId="0" applyFont="1" applyFill="1" applyBorder="1" applyAlignment="1">
      <alignment wrapText="1"/>
    </xf>
    <xf numFmtId="0" fontId="6" fillId="5" borderId="28" xfId="0" applyFont="1" applyFill="1" applyBorder="1" applyAlignment="1">
      <alignment wrapText="1"/>
    </xf>
    <xf numFmtId="0" fontId="0" fillId="5" borderId="29" xfId="0" applyFill="1" applyBorder="1"/>
    <xf numFmtId="0" fontId="0" fillId="5" borderId="27" xfId="0" applyFill="1" applyBorder="1"/>
    <xf numFmtId="0" fontId="6" fillId="5" borderId="30" xfId="0" applyFont="1" applyFill="1" applyBorder="1" applyAlignment="1">
      <alignment wrapText="1"/>
    </xf>
    <xf numFmtId="0" fontId="0" fillId="0" borderId="31" xfId="0" applyBorder="1" applyAlignment="1">
      <alignment vertical="center"/>
    </xf>
    <xf numFmtId="0" fontId="6" fillId="5" borderId="31" xfId="0" applyFont="1" applyFill="1" applyBorder="1" applyAlignment="1">
      <alignment wrapText="1"/>
    </xf>
    <xf numFmtId="0" fontId="0" fillId="0" borderId="0" xfId="0" applyBorder="1" applyAlignment="1">
      <alignment vertical="center"/>
    </xf>
    <xf numFmtId="0" fontId="0" fillId="0" borderId="32" xfId="0" applyBorder="1" applyAlignment="1">
      <alignment vertical="center"/>
    </xf>
    <xf numFmtId="0" fontId="6" fillId="5" borderId="33" xfId="0" applyFont="1" applyFill="1" applyBorder="1"/>
    <xf numFmtId="0" fontId="6" fillId="5" borderId="0" xfId="0" applyFont="1" applyFill="1" applyBorder="1"/>
    <xf numFmtId="0" fontId="0" fillId="5" borderId="0" xfId="0" applyFill="1" applyBorder="1"/>
    <xf numFmtId="0" fontId="6" fillId="5" borderId="30" xfId="0" applyFont="1" applyFill="1" applyBorder="1"/>
    <xf numFmtId="0" fontId="21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1" fillId="0" borderId="32" xfId="0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0" fontId="0" fillId="5" borderId="33" xfId="0" applyFill="1" applyBorder="1"/>
    <xf numFmtId="0" fontId="22" fillId="5" borderId="30" xfId="0" applyFont="1" applyFill="1" applyBorder="1"/>
    <xf numFmtId="0" fontId="0" fillId="0" borderId="0" xfId="0" applyBorder="1" applyAlignment="1">
      <alignment horizontal="center" vertical="center"/>
    </xf>
    <xf numFmtId="0" fontId="22" fillId="5" borderId="0" xfId="0" applyFont="1" applyFill="1" applyBorder="1" applyAlignment="1">
      <alignment wrapText="1"/>
    </xf>
    <xf numFmtId="0" fontId="6" fillId="5" borderId="0" xfId="0" applyFont="1" applyFill="1" applyBorder="1" applyAlignment="1">
      <alignment horizontal="right"/>
    </xf>
    <xf numFmtId="0" fontId="0" fillId="5" borderId="32" xfId="0" applyFill="1" applyBorder="1"/>
    <xf numFmtId="0" fontId="3" fillId="5" borderId="24" xfId="0" applyFont="1" applyFill="1" applyBorder="1"/>
    <xf numFmtId="0" fontId="21" fillId="0" borderId="25" xfId="0" applyFont="1" applyBorder="1" applyAlignment="1">
      <alignment horizontal="center" vertical="center"/>
    </xf>
    <xf numFmtId="0" fontId="3" fillId="5" borderId="25" xfId="0" applyFont="1" applyFill="1" applyBorder="1" applyAlignment="1">
      <alignment wrapText="1"/>
    </xf>
    <xf numFmtId="0" fontId="0" fillId="5" borderId="25" xfId="0" applyFill="1" applyBorder="1"/>
    <xf numFmtId="0" fontId="0" fillId="5" borderId="34" xfId="0" applyFill="1" applyBorder="1"/>
    <xf numFmtId="0" fontId="0" fillId="5" borderId="35" xfId="0" applyFill="1" applyBorder="1"/>
  </cellXfs>
  <cellStyles count="5">
    <cellStyle name="Ênfase5" xfId="3" builtinId="45"/>
    <cellStyle name="Moeda" xfId="1" builtinId="4"/>
    <cellStyle name="Normal" xfId="0" builtinId="0"/>
    <cellStyle name="Normal_Plan1" xfId="4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us%20Paulo/Desktop/PREFEITURA%20DE%20FARIA%20LEMOS/PROJETO%20DE%20AMPLIA&#199;&#195;O%20DA%20ESCOLA%20DIOGO%20DE%20VASCONCELOS/PLANILHA%20OR&#199;AMENT&#193;RIA%20AMPLIA&#199;&#195;O%20SALAS%20AULAS%2002%20UNID%20rev%2005-12-2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REFEITURA%20DE%20PATROC&#205;NIO%20DO%20MURIA&#201;\PROJETO%20UBS%20SAPUCAIA%20NOVO\REVIS&#195;O%20PROJETO%2025-09-23\PLANILHA%20OR&#199;AMENT&#193;RIA%20UBS%20T1A%20PATROC&#205;NIO%20DO%20MURIA&#201;%20REV%2026-09-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Orçamentária"/>
      <sheetName val="Memoria de Cálculo"/>
      <sheetName val="Cronograma"/>
    </sheetNames>
    <sheetDataSet>
      <sheetData sheetId="0">
        <row r="3">
          <cell r="A3" t="str">
            <v>OBJETO: Construção de 02 Salas de aula Escola Municipal Diogo de Vasconcelos</v>
          </cell>
        </row>
        <row r="4">
          <cell r="A4" t="str">
            <v>Endereço da Obra: Rua Cel João Marcelino s/nº - centro - Faria Lemos/MG</v>
          </cell>
          <cell r="I4" t="str">
            <v>DATA:</v>
          </cell>
          <cell r="J4">
            <v>45247</v>
          </cell>
          <cell r="K4" t="str">
            <v>DATA BASE: JANEIRO/2023 ISS 2%</v>
          </cell>
        </row>
        <row r="7">
          <cell r="D7" t="str">
            <v>MOBILIZAÇÃO - CANTEIRO DE OBRAS - DEMOLIÇÕES</v>
          </cell>
        </row>
        <row r="11">
          <cell r="K11">
            <v>5397.9522795000003</v>
          </cell>
        </row>
        <row r="12">
          <cell r="D12" t="str">
            <v>MOVIMENTO DE TERRA</v>
          </cell>
        </row>
        <row r="17">
          <cell r="K17">
            <v>1412.3222812800002</v>
          </cell>
        </row>
        <row r="18">
          <cell r="D18" t="str">
            <v>FUNDAÇÃO E ESTRUTURA</v>
          </cell>
        </row>
        <row r="30">
          <cell r="F30">
            <v>0.252</v>
          </cell>
        </row>
        <row r="31">
          <cell r="K31">
            <v>68616.289627488019</v>
          </cell>
        </row>
        <row r="32">
          <cell r="D32" t="str">
            <v>ALVENARIA -  VEDAÇÃO</v>
          </cell>
        </row>
        <row r="34">
          <cell r="K34">
            <v>11745.955494900001</v>
          </cell>
        </row>
        <row r="35">
          <cell r="D35" t="str">
            <v>IMPERMEABILIZAÇÃO</v>
          </cell>
        </row>
        <row r="37">
          <cell r="K37">
            <v>3186.2619835199998</v>
          </cell>
        </row>
        <row r="38">
          <cell r="D38" t="str">
            <v>REVESTIMENTOS - PISOS, PAREDES E TETOS</v>
          </cell>
        </row>
        <row r="46">
          <cell r="F46">
            <v>323.55</v>
          </cell>
        </row>
        <row r="47">
          <cell r="F47">
            <v>323.55</v>
          </cell>
        </row>
        <row r="48">
          <cell r="F48">
            <v>102.88000000000001</v>
          </cell>
        </row>
        <row r="49">
          <cell r="F49">
            <v>220.67000000000002</v>
          </cell>
        </row>
        <row r="50">
          <cell r="F50">
            <v>220.67000000000002</v>
          </cell>
        </row>
        <row r="51">
          <cell r="F51">
            <v>8</v>
          </cell>
        </row>
        <row r="53">
          <cell r="F53">
            <v>100.9</v>
          </cell>
        </row>
        <row r="54">
          <cell r="F54">
            <v>100.9</v>
          </cell>
        </row>
        <row r="55">
          <cell r="F55">
            <v>100.9</v>
          </cell>
        </row>
        <row r="56">
          <cell r="K56">
            <v>84156.142229549994</v>
          </cell>
        </row>
        <row r="57">
          <cell r="D57" t="str">
            <v>ESQUADRIAS</v>
          </cell>
        </row>
        <row r="64">
          <cell r="K64">
            <v>7164.1753027200011</v>
          </cell>
        </row>
        <row r="65">
          <cell r="D65" t="str">
            <v>INSTALAÇÕES ELETRICAS</v>
          </cell>
        </row>
        <row r="83">
          <cell r="K83">
            <v>19074.031901999999</v>
          </cell>
        </row>
        <row r="84">
          <cell r="D84" t="str">
            <v>CLIMATIZAÇÃO</v>
          </cell>
        </row>
        <row r="87">
          <cell r="K87">
            <v>10285.879500000001</v>
          </cell>
        </row>
        <row r="88">
          <cell r="D88" t="str">
            <v>SISTEMA PREVENÇÃO DE INCÊNDIO</v>
          </cell>
        </row>
        <row r="93">
          <cell r="K93">
            <v>678.14429400000017</v>
          </cell>
        </row>
        <row r="94">
          <cell r="D94" t="str">
            <v>DIVERSOS E LIMPEZA DA OBRA</v>
          </cell>
        </row>
        <row r="96">
          <cell r="K96">
            <v>934.81384986000012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Composição do BDI"/>
      <sheetName val="Planilha UBS TIA"/>
      <sheetName val="Composições de custo"/>
      <sheetName val="Cronograma"/>
    </sheetNames>
    <sheetDataSet>
      <sheetData sheetId="0" refreshError="1"/>
      <sheetData sheetId="1" refreshError="1"/>
      <sheetData sheetId="2" refreshError="1">
        <row r="371">
          <cell r="C371" t="str">
            <v>Resp. Técnico: Engº Marcus Paulo de Souza Lima - Engº Civil CREA 71.191/D</v>
          </cell>
        </row>
      </sheetData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1"/>
  <sheetViews>
    <sheetView view="pageBreakPreview" topLeftCell="A85" zoomScaleNormal="100" zoomScaleSheetLayoutView="100" workbookViewId="0">
      <selection activeCell="C98" sqref="C98"/>
    </sheetView>
  </sheetViews>
  <sheetFormatPr defaultRowHeight="14.4" x14ac:dyDescent="0.3"/>
  <cols>
    <col min="2" max="2" width="11.109375" customWidth="1"/>
    <col min="4" max="4" width="67.109375" customWidth="1"/>
    <col min="7" max="7" width="16.5546875" customWidth="1"/>
    <col min="8" max="8" width="14.88671875" customWidth="1"/>
    <col min="9" max="9" width="14.109375" customWidth="1"/>
    <col min="10" max="10" width="14.88671875" customWidth="1"/>
  </cols>
  <sheetData>
    <row r="1" spans="1:10" ht="21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</row>
    <row r="2" spans="1:10" ht="21" x14ac:dyDescent="0.3">
      <c r="A2" s="1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15.6" x14ac:dyDescent="0.3">
      <c r="A3" s="4" t="s">
        <v>2</v>
      </c>
      <c r="B3" s="5"/>
      <c r="C3" s="5"/>
      <c r="D3" s="5"/>
      <c r="E3" s="6" t="s">
        <v>3</v>
      </c>
      <c r="F3" s="6"/>
      <c r="G3" s="6"/>
      <c r="H3" s="6"/>
      <c r="I3" s="7" t="s">
        <v>4</v>
      </c>
      <c r="J3" s="8">
        <v>0.22670000000000001</v>
      </c>
    </row>
    <row r="4" spans="1:10" ht="15.6" x14ac:dyDescent="0.3">
      <c r="A4" s="4" t="s">
        <v>5</v>
      </c>
      <c r="B4" s="5"/>
      <c r="C4" s="5"/>
      <c r="D4" s="5"/>
      <c r="E4" s="6"/>
      <c r="F4" s="6"/>
      <c r="G4" s="6"/>
      <c r="H4" s="6"/>
      <c r="I4" s="9" t="s">
        <v>6</v>
      </c>
      <c r="J4" s="10">
        <v>45247</v>
      </c>
    </row>
    <row r="5" spans="1:10" ht="15" thickBot="1" x14ac:dyDescent="0.35">
      <c r="A5" s="11"/>
      <c r="B5" s="12"/>
      <c r="C5" s="13"/>
      <c r="D5" s="14"/>
      <c r="E5" s="13"/>
      <c r="F5" s="15"/>
      <c r="G5" s="16"/>
      <c r="H5" s="16"/>
      <c r="I5" s="16"/>
      <c r="J5" s="17">
        <v>1</v>
      </c>
    </row>
    <row r="6" spans="1:10" ht="55.8" thickBot="1" x14ac:dyDescent="0.35">
      <c r="A6" s="18"/>
      <c r="B6" s="18" t="s">
        <v>7</v>
      </c>
      <c r="C6" s="19" t="s">
        <v>8</v>
      </c>
      <c r="D6" s="18" t="s">
        <v>9</v>
      </c>
      <c r="E6" s="18" t="s">
        <v>10</v>
      </c>
      <c r="F6" s="20" t="s">
        <v>11</v>
      </c>
      <c r="G6" s="19" t="s">
        <v>12</v>
      </c>
      <c r="H6" s="19" t="s">
        <v>12</v>
      </c>
      <c r="I6" s="19" t="s">
        <v>13</v>
      </c>
      <c r="J6" s="19" t="s">
        <v>14</v>
      </c>
    </row>
    <row r="7" spans="1:10" ht="15" thickBot="1" x14ac:dyDescent="0.35">
      <c r="A7" s="21"/>
      <c r="B7" s="21"/>
      <c r="C7" s="22">
        <v>1</v>
      </c>
      <c r="D7" s="21" t="s">
        <v>15</v>
      </c>
      <c r="E7" s="21"/>
      <c r="F7" s="23"/>
      <c r="G7" s="24">
        <v>0.81541216999999999</v>
      </c>
      <c r="H7" s="24"/>
      <c r="I7" s="24"/>
      <c r="J7" s="24"/>
    </row>
    <row r="8" spans="1:10" ht="28.2" thickBot="1" x14ac:dyDescent="0.35">
      <c r="A8" s="25" t="s">
        <v>16</v>
      </c>
      <c r="B8" s="26">
        <v>4813</v>
      </c>
      <c r="C8" s="27" t="s">
        <v>17</v>
      </c>
      <c r="D8" s="25" t="s">
        <v>18</v>
      </c>
      <c r="E8" s="26" t="s">
        <v>19</v>
      </c>
      <c r="F8" s="28">
        <v>2</v>
      </c>
      <c r="G8" s="29">
        <v>220.55</v>
      </c>
      <c r="H8" s="29">
        <v>300</v>
      </c>
      <c r="I8" s="29">
        <f>($J$3+$J$5)*H8</f>
        <v>368.01000000000005</v>
      </c>
      <c r="J8" s="29">
        <f>I8*F8</f>
        <v>736.0200000000001</v>
      </c>
    </row>
    <row r="9" spans="1:10" ht="55.8" thickBot="1" x14ac:dyDescent="0.35">
      <c r="A9" s="25" t="s">
        <v>20</v>
      </c>
      <c r="B9" s="26" t="s">
        <v>21</v>
      </c>
      <c r="C9" s="27" t="s">
        <v>22</v>
      </c>
      <c r="D9" s="25" t="s">
        <v>23</v>
      </c>
      <c r="E9" s="26" t="s">
        <v>24</v>
      </c>
      <c r="F9" s="28">
        <f>(12.3+12.45)*2</f>
        <v>49.5</v>
      </c>
      <c r="G9" s="29">
        <v>7.26</v>
      </c>
      <c r="H9" s="29">
        <v>52.95</v>
      </c>
      <c r="I9" s="29">
        <f>($J$3+$J$5)*H9</f>
        <v>64.953765000000004</v>
      </c>
      <c r="J9" s="29">
        <f>I9*F9</f>
        <v>3215.2113675000001</v>
      </c>
    </row>
    <row r="10" spans="1:10" ht="69.599999999999994" thickBot="1" x14ac:dyDescent="0.35">
      <c r="A10" s="25" t="s">
        <v>16</v>
      </c>
      <c r="B10" s="26" t="s">
        <v>25</v>
      </c>
      <c r="C10" s="27" t="s">
        <v>26</v>
      </c>
      <c r="D10" s="25" t="s">
        <v>27</v>
      </c>
      <c r="E10" s="26" t="s">
        <v>28</v>
      </c>
      <c r="F10" s="28">
        <f>(13*1.5)</f>
        <v>19.5</v>
      </c>
      <c r="G10" s="29">
        <v>32.51</v>
      </c>
      <c r="H10" s="29">
        <v>60.48</v>
      </c>
      <c r="I10" s="29">
        <f>($J$3+$J$5)*H10</f>
        <v>74.190815999999998</v>
      </c>
      <c r="J10" s="29">
        <f>I10*F10</f>
        <v>1446.720912</v>
      </c>
    </row>
    <row r="11" spans="1:10" ht="15" thickBot="1" x14ac:dyDescent="0.35">
      <c r="A11" s="30"/>
      <c r="B11" s="31"/>
      <c r="C11" s="32"/>
      <c r="D11" s="33" t="s">
        <v>29</v>
      </c>
      <c r="E11" s="31"/>
      <c r="F11" s="34"/>
      <c r="G11" s="35"/>
      <c r="H11" s="35"/>
      <c r="I11" s="36">
        <f>SUM(J8:J10)</f>
        <v>5397.9522795000003</v>
      </c>
      <c r="J11" s="37"/>
    </row>
    <row r="12" spans="1:10" ht="15" thickBot="1" x14ac:dyDescent="0.35">
      <c r="A12" s="38"/>
      <c r="B12" s="39" t="s">
        <v>30</v>
      </c>
      <c r="C12" s="22">
        <v>2</v>
      </c>
      <c r="D12" s="38" t="s">
        <v>31</v>
      </c>
      <c r="E12" s="40"/>
      <c r="F12" s="41"/>
      <c r="G12" s="42"/>
      <c r="H12" s="42"/>
      <c r="I12" s="42"/>
      <c r="J12" s="42"/>
    </row>
    <row r="13" spans="1:10" ht="42" thickBot="1" x14ac:dyDescent="0.35">
      <c r="A13" s="25" t="str">
        <f>A9</f>
        <v>seinfra</v>
      </c>
      <c r="B13" s="26" t="s">
        <v>32</v>
      </c>
      <c r="C13" s="27" t="s">
        <v>33</v>
      </c>
      <c r="D13" s="25" t="s">
        <v>34</v>
      </c>
      <c r="E13" s="26" t="s">
        <v>35</v>
      </c>
      <c r="F13" s="28">
        <f>(12*1*1*1)+4.32</f>
        <v>16.32</v>
      </c>
      <c r="G13" s="29">
        <v>26.06</v>
      </c>
      <c r="H13" s="29">
        <v>9.48</v>
      </c>
      <c r="I13" s="29">
        <f>($J$3+$J$5)*H13</f>
        <v>11.629116000000002</v>
      </c>
      <c r="J13" s="29">
        <f>I13*F13</f>
        <v>189.78717312000003</v>
      </c>
    </row>
    <row r="14" spans="1:10" ht="28.2" thickBot="1" x14ac:dyDescent="0.35">
      <c r="A14" s="25" t="str">
        <f>A13</f>
        <v>seinfra</v>
      </c>
      <c r="B14" s="26" t="s">
        <v>36</v>
      </c>
      <c r="C14" s="27" t="s">
        <v>37</v>
      </c>
      <c r="D14" s="25" t="s">
        <v>38</v>
      </c>
      <c r="E14" s="26" t="s">
        <v>35</v>
      </c>
      <c r="F14" s="28">
        <f>F13-F24</f>
        <v>6</v>
      </c>
      <c r="G14" s="29">
        <v>11.17</v>
      </c>
      <c r="H14" s="29">
        <v>67.39</v>
      </c>
      <c r="I14" s="29">
        <f>($J$3+$J$5)*H14</f>
        <v>82.667313000000007</v>
      </c>
      <c r="J14" s="29">
        <f>I14*F14</f>
        <v>496.00387800000004</v>
      </c>
    </row>
    <row r="15" spans="1:10" ht="28.2" thickBot="1" x14ac:dyDescent="0.35">
      <c r="A15" s="25" t="str">
        <f>A13</f>
        <v>seinfra</v>
      </c>
      <c r="B15" s="26" t="s">
        <v>39</v>
      </c>
      <c r="C15" s="27" t="s">
        <v>40</v>
      </c>
      <c r="D15" s="25" t="s">
        <v>41</v>
      </c>
      <c r="E15" s="26" t="s">
        <v>35</v>
      </c>
      <c r="F15" s="28">
        <f>F13-F14</f>
        <v>10.32</v>
      </c>
      <c r="G15" s="29">
        <v>0.72</v>
      </c>
      <c r="H15" s="29">
        <v>7.39</v>
      </c>
      <c r="I15" s="29">
        <f>($J$3+$J$5)*H15</f>
        <v>9.0653129999999997</v>
      </c>
      <c r="J15" s="29">
        <f>I15*F15</f>
        <v>93.554030159999996</v>
      </c>
    </row>
    <row r="16" spans="1:10" ht="28.2" thickBot="1" x14ac:dyDescent="0.35">
      <c r="A16" s="25" t="str">
        <f>A15</f>
        <v>seinfra</v>
      </c>
      <c r="B16" s="26" t="s">
        <v>42</v>
      </c>
      <c r="C16" s="27" t="s">
        <v>43</v>
      </c>
      <c r="D16" s="25" t="s">
        <v>44</v>
      </c>
      <c r="E16" s="26" t="s">
        <v>35</v>
      </c>
      <c r="F16" s="28">
        <f>F15</f>
        <v>10.32</v>
      </c>
      <c r="G16" s="29">
        <v>3.73</v>
      </c>
      <c r="H16" s="43">
        <v>50</v>
      </c>
      <c r="I16" s="29">
        <f>($J$3+$J$5)*H16</f>
        <v>61.335000000000008</v>
      </c>
      <c r="J16" s="29">
        <f>I16*F16</f>
        <v>632.97720000000015</v>
      </c>
    </row>
    <row r="17" spans="1:10" ht="15" thickBot="1" x14ac:dyDescent="0.35">
      <c r="A17" s="30"/>
      <c r="B17" s="31"/>
      <c r="C17" s="32"/>
      <c r="D17" s="33" t="s">
        <v>45</v>
      </c>
      <c r="E17" s="31"/>
      <c r="F17" s="34"/>
      <c r="G17" s="35"/>
      <c r="H17" s="35"/>
      <c r="I17" s="36">
        <f>SUM(J13:J16)</f>
        <v>1412.3222812800002</v>
      </c>
      <c r="J17" s="37"/>
    </row>
    <row r="18" spans="1:10" ht="15" thickBot="1" x14ac:dyDescent="0.35">
      <c r="A18" s="38"/>
      <c r="B18" s="40"/>
      <c r="C18" s="22">
        <v>3</v>
      </c>
      <c r="D18" s="38" t="s">
        <v>46</v>
      </c>
      <c r="E18" s="40"/>
      <c r="F18" s="41"/>
      <c r="G18" s="42"/>
      <c r="H18" s="42"/>
      <c r="I18" s="42"/>
      <c r="J18" s="42"/>
    </row>
    <row r="19" spans="1:10" ht="15" thickBot="1" x14ac:dyDescent="0.35">
      <c r="A19" s="25"/>
      <c r="B19" s="26"/>
      <c r="C19" s="44"/>
      <c r="D19" s="45" t="s">
        <v>47</v>
      </c>
      <c r="E19" s="26"/>
      <c r="F19" s="28"/>
      <c r="G19" s="29"/>
      <c r="H19" s="29"/>
      <c r="I19" s="29"/>
      <c r="J19" s="29"/>
    </row>
    <row r="20" spans="1:10" ht="28.2" thickBot="1" x14ac:dyDescent="0.35">
      <c r="A20" s="25" t="str">
        <f>A16</f>
        <v>seinfra</v>
      </c>
      <c r="B20" s="26" t="s">
        <v>48</v>
      </c>
      <c r="C20" s="27" t="s">
        <v>49</v>
      </c>
      <c r="D20" s="25" t="s">
        <v>50</v>
      </c>
      <c r="E20" s="26" t="s">
        <v>51</v>
      </c>
      <c r="F20" s="28">
        <f>118.46+269.13</f>
        <v>387.59</v>
      </c>
      <c r="G20" s="29">
        <v>5.73</v>
      </c>
      <c r="H20" s="29">
        <v>13.81</v>
      </c>
      <c r="I20" s="29">
        <f>($J$3+$J$5)*H20</f>
        <v>16.940727000000003</v>
      </c>
      <c r="J20" s="29">
        <f>I20*F20</f>
        <v>6566.056377930001</v>
      </c>
    </row>
    <row r="21" spans="1:10" ht="28.2" thickBot="1" x14ac:dyDescent="0.35">
      <c r="A21" s="25" t="str">
        <f>A20</f>
        <v>seinfra</v>
      </c>
      <c r="B21" s="26" t="s">
        <v>52</v>
      </c>
      <c r="C21" s="27" t="s">
        <v>53</v>
      </c>
      <c r="D21" s="25" t="s">
        <v>54</v>
      </c>
      <c r="E21" s="26" t="s">
        <v>55</v>
      </c>
      <c r="F21" s="28">
        <f>63.43</f>
        <v>63.43</v>
      </c>
      <c r="G21" s="29">
        <v>6.11</v>
      </c>
      <c r="H21" s="29">
        <v>14.8</v>
      </c>
      <c r="I21" s="29">
        <f>($J$3+$J$5)*H21</f>
        <v>18.155160000000002</v>
      </c>
      <c r="J21" s="29">
        <f>I21*F21</f>
        <v>1151.5817988000001</v>
      </c>
    </row>
    <row r="22" spans="1:10" ht="28.2" thickBot="1" x14ac:dyDescent="0.35">
      <c r="A22" s="46" t="str">
        <f>A21</f>
        <v>seinfra</v>
      </c>
      <c r="B22" s="47" t="s">
        <v>56</v>
      </c>
      <c r="C22" s="27" t="s">
        <v>57</v>
      </c>
      <c r="D22" s="46" t="s">
        <v>58</v>
      </c>
      <c r="E22" s="47" t="s">
        <v>35</v>
      </c>
      <c r="F22" s="48">
        <f>12*1*1*0.05</f>
        <v>0.60000000000000009</v>
      </c>
      <c r="G22" s="43">
        <v>73.69</v>
      </c>
      <c r="H22" s="43">
        <v>178.14</v>
      </c>
      <c r="I22" s="43">
        <f>($J$3+$J$5)*H22</f>
        <v>218.524338</v>
      </c>
      <c r="J22" s="43">
        <f>I22*F22</f>
        <v>131.11460280000003</v>
      </c>
    </row>
    <row r="23" spans="1:10" ht="28.2" thickBot="1" x14ac:dyDescent="0.35">
      <c r="A23" s="25" t="str">
        <f>A22</f>
        <v>seinfra</v>
      </c>
      <c r="B23" s="26" t="s">
        <v>59</v>
      </c>
      <c r="C23" s="27" t="s">
        <v>60</v>
      </c>
      <c r="D23" s="25" t="s">
        <v>61</v>
      </c>
      <c r="E23" s="26" t="s">
        <v>28</v>
      </c>
      <c r="F23" s="28">
        <f>0+58.16</f>
        <v>58.16</v>
      </c>
      <c r="G23" s="29">
        <v>29.667000000000002</v>
      </c>
      <c r="H23" s="29">
        <v>46.62</v>
      </c>
      <c r="I23" s="29">
        <f>($J$3+$J$5)*H23</f>
        <v>57.188754000000003</v>
      </c>
      <c r="J23" s="29">
        <f>I23*F23</f>
        <v>3326.0979326400002</v>
      </c>
    </row>
    <row r="24" spans="1:10" ht="42" thickBot="1" x14ac:dyDescent="0.35">
      <c r="A24" s="25" t="s">
        <v>16</v>
      </c>
      <c r="B24" s="26">
        <v>94971</v>
      </c>
      <c r="C24" s="27" t="s">
        <v>62</v>
      </c>
      <c r="D24" s="25" t="s">
        <v>63</v>
      </c>
      <c r="E24" s="26" t="s">
        <v>35</v>
      </c>
      <c r="F24" s="28">
        <f>6+4.32</f>
        <v>10.32</v>
      </c>
      <c r="G24" s="29">
        <v>370.83</v>
      </c>
      <c r="H24" s="29">
        <v>495.71</v>
      </c>
      <c r="I24" s="29">
        <f>($J$3+$J$5)*H24</f>
        <v>608.08745700000009</v>
      </c>
      <c r="J24" s="29">
        <f>I24*F24</f>
        <v>6275.4625562400015</v>
      </c>
    </row>
    <row r="25" spans="1:10" ht="15" thickBot="1" x14ac:dyDescent="0.35">
      <c r="A25" s="25"/>
      <c r="B25" s="26"/>
      <c r="C25" s="44"/>
      <c r="D25" s="45" t="s">
        <v>64</v>
      </c>
      <c r="E25" s="26"/>
      <c r="F25" s="28"/>
      <c r="G25" s="29"/>
      <c r="H25" s="29"/>
      <c r="I25" s="29"/>
      <c r="J25" s="29"/>
    </row>
    <row r="26" spans="1:10" ht="55.8" thickBot="1" x14ac:dyDescent="0.35">
      <c r="A26" s="25" t="str">
        <f>A24</f>
        <v>sinapi</v>
      </c>
      <c r="B26" s="26" t="s">
        <v>65</v>
      </c>
      <c r="C26" s="27" t="s">
        <v>66</v>
      </c>
      <c r="D26" s="25" t="s">
        <v>67</v>
      </c>
      <c r="E26" s="26" t="s">
        <v>28</v>
      </c>
      <c r="F26" s="28">
        <f>78.65+69.06+107.64</f>
        <v>255.35000000000002</v>
      </c>
      <c r="G26" s="29">
        <v>21.5</v>
      </c>
      <c r="H26" s="29">
        <v>57.67</v>
      </c>
      <c r="I26" s="29">
        <f>($J$3+$J$5)*H26</f>
        <v>70.743789000000007</v>
      </c>
      <c r="J26" s="29">
        <f>I26*F26</f>
        <v>18064.426521150002</v>
      </c>
    </row>
    <row r="27" spans="1:10" ht="28.2" thickBot="1" x14ac:dyDescent="0.35">
      <c r="A27" s="25" t="str">
        <f>A20</f>
        <v>seinfra</v>
      </c>
      <c r="B27" s="26" t="s">
        <v>48</v>
      </c>
      <c r="C27" s="27" t="s">
        <v>68</v>
      </c>
      <c r="D27" s="25" t="s">
        <v>50</v>
      </c>
      <c r="E27" s="26" t="s">
        <v>51</v>
      </c>
      <c r="F27" s="28">
        <f>325.77+269.13+489.04</f>
        <v>1083.94</v>
      </c>
      <c r="G27" s="29">
        <v>5.73</v>
      </c>
      <c r="H27" s="29">
        <v>13.81</v>
      </c>
      <c r="I27" s="29">
        <f>($J$3+$J$5)*H27</f>
        <v>16.940727000000003</v>
      </c>
      <c r="J27" s="29">
        <f>I27*F27</f>
        <v>18362.731624380005</v>
      </c>
    </row>
    <row r="28" spans="1:10" ht="28.2" thickBot="1" x14ac:dyDescent="0.35">
      <c r="A28" s="25" t="str">
        <f>A27</f>
        <v>seinfra</v>
      </c>
      <c r="B28" s="26" t="s">
        <v>52</v>
      </c>
      <c r="C28" s="27" t="s">
        <v>69</v>
      </c>
      <c r="D28" s="25" t="s">
        <v>54</v>
      </c>
      <c r="E28" s="26" t="s">
        <v>55</v>
      </c>
      <c r="F28" s="28">
        <f>58.07+63.43</f>
        <v>121.5</v>
      </c>
      <c r="G28" s="29">
        <v>6.11</v>
      </c>
      <c r="H28" s="29">
        <v>14.8</v>
      </c>
      <c r="I28" s="29">
        <f>($J$3+$J$5)*H28</f>
        <v>18.155160000000002</v>
      </c>
      <c r="J28" s="29">
        <f>I28*F28</f>
        <v>2205.8519400000005</v>
      </c>
    </row>
    <row r="29" spans="1:10" ht="28.2" thickBot="1" x14ac:dyDescent="0.35">
      <c r="A29" s="25" t="str">
        <f>A27</f>
        <v>seinfra</v>
      </c>
      <c r="B29" s="26">
        <v>94971</v>
      </c>
      <c r="C29" s="27" t="s">
        <v>70</v>
      </c>
      <c r="D29" s="25" t="s">
        <v>71</v>
      </c>
      <c r="E29" s="26" t="s">
        <v>35</v>
      </c>
      <c r="F29" s="28">
        <f>3.96+4.32+10.76</f>
        <v>19.04</v>
      </c>
      <c r="G29" s="29">
        <f>G24</f>
        <v>370.83</v>
      </c>
      <c r="H29" s="29">
        <f>H24</f>
        <v>495.71</v>
      </c>
      <c r="I29" s="29">
        <f>($J$3+$J$5)*H29</f>
        <v>608.08745700000009</v>
      </c>
      <c r="J29" s="29">
        <f>I29*F29</f>
        <v>11577.985181280001</v>
      </c>
    </row>
    <row r="30" spans="1:10" ht="42" thickBot="1" x14ac:dyDescent="0.35">
      <c r="A30" s="25" t="str">
        <f>A27</f>
        <v>seinfra</v>
      </c>
      <c r="B30" s="26" t="s">
        <v>72</v>
      </c>
      <c r="C30" s="27" t="s">
        <v>73</v>
      </c>
      <c r="D30" s="25" t="s">
        <v>74</v>
      </c>
      <c r="E30" s="26" t="str">
        <f>E29</f>
        <v>M3</v>
      </c>
      <c r="F30" s="28">
        <f>(1.2*2*0.14*0.15)+(4*2.4*0.14*0.15)</f>
        <v>0.252</v>
      </c>
      <c r="G30" s="29">
        <v>11.96</v>
      </c>
      <c r="H30" s="29">
        <f>3089.27</f>
        <v>3089.27</v>
      </c>
      <c r="I30" s="29">
        <f>($J$3+$J$5)*H30</f>
        <v>3789.6075090000004</v>
      </c>
      <c r="J30" s="29">
        <f>I30*F30</f>
        <v>954.98109226800011</v>
      </c>
    </row>
    <row r="31" spans="1:10" ht="15" thickBot="1" x14ac:dyDescent="0.35">
      <c r="A31" s="30"/>
      <c r="B31" s="31"/>
      <c r="C31" s="32"/>
      <c r="D31" s="33" t="s">
        <v>75</v>
      </c>
      <c r="E31" s="31"/>
      <c r="F31" s="34"/>
      <c r="G31" s="35"/>
      <c r="H31" s="35"/>
      <c r="I31" s="36">
        <f>SUM(J20:J30)</f>
        <v>68616.289627488019</v>
      </c>
      <c r="J31" s="37"/>
    </row>
    <row r="32" spans="1:10" ht="15" thickBot="1" x14ac:dyDescent="0.35">
      <c r="A32" s="38"/>
      <c r="B32" s="40"/>
      <c r="C32" s="22">
        <v>4</v>
      </c>
      <c r="D32" s="38" t="s">
        <v>76</v>
      </c>
      <c r="E32" s="40"/>
      <c r="F32" s="41"/>
      <c r="G32" s="42"/>
      <c r="H32" s="42"/>
      <c r="I32" s="42"/>
      <c r="J32" s="42"/>
    </row>
    <row r="33" spans="1:10" ht="42" thickBot="1" x14ac:dyDescent="0.35">
      <c r="A33" s="25" t="str">
        <f>A10</f>
        <v>sinapi</v>
      </c>
      <c r="B33" s="26" t="s">
        <v>77</v>
      </c>
      <c r="C33" s="27" t="s">
        <v>78</v>
      </c>
      <c r="D33" s="25" t="s">
        <v>79</v>
      </c>
      <c r="E33" s="26" t="s">
        <v>28</v>
      </c>
      <c r="F33" s="28">
        <v>196.9</v>
      </c>
      <c r="G33" s="29">
        <v>29.61</v>
      </c>
      <c r="H33" s="29">
        <v>48.63</v>
      </c>
      <c r="I33" s="29">
        <f>($J$3+$J$5)*H33</f>
        <v>59.654421000000006</v>
      </c>
      <c r="J33" s="29">
        <f>I33*F33</f>
        <v>11745.955494900001</v>
      </c>
    </row>
    <row r="34" spans="1:10" ht="15" thickBot="1" x14ac:dyDescent="0.35">
      <c r="A34" s="30"/>
      <c r="B34" s="31"/>
      <c r="C34" s="32"/>
      <c r="D34" s="33" t="s">
        <v>80</v>
      </c>
      <c r="E34" s="31"/>
      <c r="F34" s="34"/>
      <c r="G34" s="35"/>
      <c r="H34" s="35"/>
      <c r="I34" s="36">
        <f>SUM(J33:J33)</f>
        <v>11745.955494900001</v>
      </c>
      <c r="J34" s="37"/>
    </row>
    <row r="35" spans="1:10" ht="15" thickBot="1" x14ac:dyDescent="0.35">
      <c r="A35" s="38"/>
      <c r="B35" s="40"/>
      <c r="C35" s="22">
        <v>5</v>
      </c>
      <c r="D35" s="38" t="s">
        <v>81</v>
      </c>
      <c r="E35" s="40"/>
      <c r="F35" s="41"/>
      <c r="G35" s="42"/>
      <c r="H35" s="42"/>
      <c r="I35" s="42"/>
      <c r="J35" s="42"/>
    </row>
    <row r="36" spans="1:10" ht="15" thickBot="1" x14ac:dyDescent="0.35">
      <c r="A36" s="25" t="str">
        <f>A33</f>
        <v>sinapi</v>
      </c>
      <c r="B36" s="26">
        <v>98557</v>
      </c>
      <c r="C36" s="27" t="s">
        <v>82</v>
      </c>
      <c r="D36" s="25" t="s">
        <v>83</v>
      </c>
      <c r="E36" s="26" t="s">
        <v>19</v>
      </c>
      <c r="F36" s="28">
        <v>58.16</v>
      </c>
      <c r="G36" s="29">
        <v>5.36</v>
      </c>
      <c r="H36" s="29">
        <v>44.66</v>
      </c>
      <c r="I36" s="29">
        <f>($J$3+$J$5)*H36</f>
        <v>54.784421999999999</v>
      </c>
      <c r="J36" s="29">
        <f>I36*F36</f>
        <v>3186.2619835199998</v>
      </c>
    </row>
    <row r="37" spans="1:10" ht="15" thickBot="1" x14ac:dyDescent="0.35">
      <c r="A37" s="30"/>
      <c r="B37" s="31"/>
      <c r="C37" s="32"/>
      <c r="D37" s="33" t="s">
        <v>84</v>
      </c>
      <c r="E37" s="31"/>
      <c r="F37" s="34"/>
      <c r="G37" s="35"/>
      <c r="H37" s="35"/>
      <c r="I37" s="36">
        <f>SUM(J36:J36)</f>
        <v>3186.2619835199998</v>
      </c>
      <c r="J37" s="37"/>
    </row>
    <row r="38" spans="1:10" ht="15" thickBot="1" x14ac:dyDescent="0.35">
      <c r="A38" s="38"/>
      <c r="B38" s="40"/>
      <c r="C38" s="22">
        <v>6</v>
      </c>
      <c r="D38" s="38" t="s">
        <v>85</v>
      </c>
      <c r="E38" s="40"/>
      <c r="F38" s="41"/>
      <c r="G38" s="42"/>
      <c r="H38" s="42"/>
      <c r="I38" s="42"/>
      <c r="J38" s="42"/>
    </row>
    <row r="39" spans="1:10" ht="15" thickBot="1" x14ac:dyDescent="0.35">
      <c r="A39" s="25"/>
      <c r="B39" s="26"/>
      <c r="C39" s="44"/>
      <c r="D39" s="45" t="s">
        <v>86</v>
      </c>
      <c r="E39" s="26"/>
      <c r="F39" s="28"/>
      <c r="G39" s="29"/>
      <c r="H39" s="29"/>
      <c r="I39" s="29"/>
      <c r="J39" s="29"/>
    </row>
    <row r="40" spans="1:10" ht="42" thickBot="1" x14ac:dyDescent="0.35">
      <c r="A40" s="25" t="str">
        <f>A30</f>
        <v>seinfra</v>
      </c>
      <c r="B40" s="26" t="s">
        <v>87</v>
      </c>
      <c r="C40" s="27" t="s">
        <v>88</v>
      </c>
      <c r="D40" s="25" t="s">
        <v>89</v>
      </c>
      <c r="E40" s="26" t="s">
        <v>28</v>
      </c>
      <c r="F40" s="28">
        <f>5*10*2</f>
        <v>100</v>
      </c>
      <c r="G40" s="29">
        <v>33.049999999999997</v>
      </c>
      <c r="H40" s="29">
        <v>122.04</v>
      </c>
      <c r="I40" s="29">
        <f>($J$3+$J$5)*H40</f>
        <v>149.70646800000003</v>
      </c>
      <c r="J40" s="29">
        <f>I40*F40</f>
        <v>14970.646800000002</v>
      </c>
    </row>
    <row r="41" spans="1:10" ht="42" thickBot="1" x14ac:dyDescent="0.35">
      <c r="A41" s="25" t="str">
        <f>A40</f>
        <v>seinfra</v>
      </c>
      <c r="B41" s="26" t="s">
        <v>90</v>
      </c>
      <c r="C41" s="27" t="s">
        <v>91</v>
      </c>
      <c r="D41" s="25" t="s">
        <v>92</v>
      </c>
      <c r="E41" s="26" t="s">
        <v>28</v>
      </c>
      <c r="F41" s="28">
        <f>F40</f>
        <v>100</v>
      </c>
      <c r="G41" s="29">
        <v>11.1</v>
      </c>
      <c r="H41" s="29">
        <v>35.590000000000003</v>
      </c>
      <c r="I41" s="29">
        <f>($J$3+$J$5)*H41</f>
        <v>43.658253000000009</v>
      </c>
      <c r="J41" s="29">
        <f>I41*F41</f>
        <v>4365.8253000000013</v>
      </c>
    </row>
    <row r="42" spans="1:10" ht="55.8" thickBot="1" x14ac:dyDescent="0.35">
      <c r="A42" s="25" t="str">
        <f>A41</f>
        <v>seinfra</v>
      </c>
      <c r="B42" s="26" t="s">
        <v>93</v>
      </c>
      <c r="C42" s="27" t="s">
        <v>94</v>
      </c>
      <c r="D42" s="25" t="s">
        <v>95</v>
      </c>
      <c r="E42" s="26" t="s">
        <v>28</v>
      </c>
      <c r="F42" s="28">
        <f>F41</f>
        <v>100</v>
      </c>
      <c r="G42" s="29">
        <v>42.5</v>
      </c>
      <c r="H42" s="29">
        <v>89.96</v>
      </c>
      <c r="I42" s="29">
        <f>($J$3+$J$5)*H42</f>
        <v>110.353932</v>
      </c>
      <c r="J42" s="29">
        <f>I42*F42</f>
        <v>11035.3932</v>
      </c>
    </row>
    <row r="43" spans="1:10" ht="42" thickBot="1" x14ac:dyDescent="0.35">
      <c r="A43" s="25" t="str">
        <f>A41</f>
        <v>seinfra</v>
      </c>
      <c r="B43" s="26" t="s">
        <v>96</v>
      </c>
      <c r="C43" s="27" t="s">
        <v>97</v>
      </c>
      <c r="D43" s="25" t="s">
        <v>98</v>
      </c>
      <c r="E43" s="26" t="s">
        <v>99</v>
      </c>
      <c r="F43" s="28">
        <f>((5+8)*2*2)+10.45+2+2</f>
        <v>66.45</v>
      </c>
      <c r="G43" s="29">
        <v>9.5</v>
      </c>
      <c r="H43" s="29">
        <v>12.27</v>
      </c>
      <c r="I43" s="29">
        <f>($J$3+$J$5)*H43</f>
        <v>15.051609000000001</v>
      </c>
      <c r="J43" s="29">
        <f>I43*F43</f>
        <v>1000.1794180500001</v>
      </c>
    </row>
    <row r="44" spans="1:10" ht="28.2" thickBot="1" x14ac:dyDescent="0.35">
      <c r="A44" s="25" t="str">
        <f>A43</f>
        <v>seinfra</v>
      </c>
      <c r="B44" s="26" t="s">
        <v>100</v>
      </c>
      <c r="C44" s="27" t="s">
        <v>101</v>
      </c>
      <c r="D44" s="25" t="s">
        <v>102</v>
      </c>
      <c r="E44" s="26" t="str">
        <f>E42</f>
        <v>M2</v>
      </c>
      <c r="F44" s="28">
        <f>(0.8*0.15*2)</f>
        <v>0.24</v>
      </c>
      <c r="G44" s="29">
        <v>32.5</v>
      </c>
      <c r="H44" s="29">
        <v>301.01</v>
      </c>
      <c r="I44" s="29">
        <f>($J$3+$J$5)*H44</f>
        <v>369.24896700000005</v>
      </c>
      <c r="J44" s="29">
        <f>I44*F44</f>
        <v>88.619752080000012</v>
      </c>
    </row>
    <row r="45" spans="1:10" ht="15" thickBot="1" x14ac:dyDescent="0.35">
      <c r="A45" s="25"/>
      <c r="B45" s="26"/>
      <c r="C45" s="44"/>
      <c r="D45" s="45" t="s">
        <v>103</v>
      </c>
      <c r="E45" s="26"/>
      <c r="F45" s="28"/>
      <c r="G45" s="29"/>
      <c r="H45" s="29"/>
      <c r="I45" s="29"/>
      <c r="J45" s="29"/>
    </row>
    <row r="46" spans="1:10" ht="28.2" thickBot="1" x14ac:dyDescent="0.35">
      <c r="A46" s="46" t="str">
        <f>A41</f>
        <v>seinfra</v>
      </c>
      <c r="B46" s="47" t="s">
        <v>104</v>
      </c>
      <c r="C46" s="49" t="s">
        <v>105</v>
      </c>
      <c r="D46" s="46" t="s">
        <v>106</v>
      </c>
      <c r="E46" s="47" t="s">
        <v>28</v>
      </c>
      <c r="F46" s="48">
        <f>((5+8)*2*3*2)+((10.45+2+2)*3)+((10.45+10.3+10.3)*4)</f>
        <v>323.55</v>
      </c>
      <c r="G46" s="43">
        <v>4.07</v>
      </c>
      <c r="H46" s="43">
        <v>12.89</v>
      </c>
      <c r="I46" s="43">
        <f t="shared" ref="I46:I51" si="0">($J$3+$J$5)*H46</f>
        <v>15.812163000000002</v>
      </c>
      <c r="J46" s="43">
        <f t="shared" ref="J46:J55" si="1">I46*F46</f>
        <v>5116.0253386500008</v>
      </c>
    </row>
    <row r="47" spans="1:10" ht="28.2" thickBot="1" x14ac:dyDescent="0.35">
      <c r="A47" s="25" t="str">
        <f>A46</f>
        <v>seinfra</v>
      </c>
      <c r="B47" s="26" t="s">
        <v>107</v>
      </c>
      <c r="C47" s="49" t="s">
        <v>108</v>
      </c>
      <c r="D47" s="25" t="s">
        <v>109</v>
      </c>
      <c r="E47" s="26" t="s">
        <v>28</v>
      </c>
      <c r="F47" s="28">
        <f>F46</f>
        <v>323.55</v>
      </c>
      <c r="G47" s="29">
        <v>17.809999999999999</v>
      </c>
      <c r="H47" s="29">
        <v>34.450000000000003</v>
      </c>
      <c r="I47" s="29">
        <f t="shared" si="0"/>
        <v>42.25981500000001</v>
      </c>
      <c r="J47" s="29">
        <f t="shared" si="1"/>
        <v>13673.163143250003</v>
      </c>
    </row>
    <row r="48" spans="1:10" ht="28.2" thickBot="1" x14ac:dyDescent="0.35">
      <c r="A48" s="25" t="str">
        <f>A46</f>
        <v>seinfra</v>
      </c>
      <c r="B48" s="26" t="s">
        <v>110</v>
      </c>
      <c r="C48" s="49" t="s">
        <v>111</v>
      </c>
      <c r="D48" s="25" t="s">
        <v>112</v>
      </c>
      <c r="E48" s="26" t="s">
        <v>28</v>
      </c>
      <c r="F48" s="28">
        <f>((5+8)*2*1.6*2)+((10.3+2)*1.6)</f>
        <v>102.88000000000001</v>
      </c>
      <c r="G48" s="29">
        <v>38.549999999999997</v>
      </c>
      <c r="H48" s="29">
        <v>85.03</v>
      </c>
      <c r="I48" s="29">
        <f t="shared" si="0"/>
        <v>104.306301</v>
      </c>
      <c r="J48" s="29">
        <f t="shared" si="1"/>
        <v>10731.032246880002</v>
      </c>
    </row>
    <row r="49" spans="1:10" ht="28.2" thickBot="1" x14ac:dyDescent="0.35">
      <c r="A49" s="25" t="str">
        <f>A46</f>
        <v>seinfra</v>
      </c>
      <c r="B49" s="26" t="s">
        <v>113</v>
      </c>
      <c r="C49" s="49" t="s">
        <v>114</v>
      </c>
      <c r="D49" s="25" t="s">
        <v>115</v>
      </c>
      <c r="E49" s="26" t="s">
        <v>28</v>
      </c>
      <c r="F49" s="28">
        <f>F46-F48</f>
        <v>220.67000000000002</v>
      </c>
      <c r="G49" s="29">
        <v>11.54</v>
      </c>
      <c r="H49" s="29">
        <v>20.55</v>
      </c>
      <c r="I49" s="29">
        <f t="shared" si="0"/>
        <v>25.208685000000003</v>
      </c>
      <c r="J49" s="29">
        <f t="shared" si="1"/>
        <v>5562.8005189500009</v>
      </c>
    </row>
    <row r="50" spans="1:10" ht="28.2" thickBot="1" x14ac:dyDescent="0.35">
      <c r="A50" s="25" t="str">
        <f>A48</f>
        <v>seinfra</v>
      </c>
      <c r="B50" s="26" t="s">
        <v>116</v>
      </c>
      <c r="C50" s="49" t="s">
        <v>117</v>
      </c>
      <c r="D50" s="25" t="s">
        <v>118</v>
      </c>
      <c r="E50" s="26" t="s">
        <v>28</v>
      </c>
      <c r="F50" s="28">
        <f>F46-F48</f>
        <v>220.67000000000002</v>
      </c>
      <c r="G50" s="29">
        <v>7.97</v>
      </c>
      <c r="H50" s="29">
        <v>19.809999999999999</v>
      </c>
      <c r="I50" s="29">
        <f t="shared" si="0"/>
        <v>24.300927000000001</v>
      </c>
      <c r="J50" s="29">
        <f t="shared" si="1"/>
        <v>5362.4855610900004</v>
      </c>
    </row>
    <row r="51" spans="1:10" ht="15" thickBot="1" x14ac:dyDescent="0.35">
      <c r="A51" s="25" t="s">
        <v>16</v>
      </c>
      <c r="B51" s="26">
        <v>101965</v>
      </c>
      <c r="C51" s="49" t="s">
        <v>119</v>
      </c>
      <c r="D51" s="25" t="s">
        <v>120</v>
      </c>
      <c r="E51" s="26" t="s">
        <v>99</v>
      </c>
      <c r="F51" s="28">
        <f>(2*4)</f>
        <v>8</v>
      </c>
      <c r="G51" s="29">
        <v>65</v>
      </c>
      <c r="H51" s="29">
        <v>105.32</v>
      </c>
      <c r="I51" s="29">
        <f t="shared" si="0"/>
        <v>129.196044</v>
      </c>
      <c r="J51" s="29">
        <f t="shared" si="1"/>
        <v>1033.568352</v>
      </c>
    </row>
    <row r="52" spans="1:10" ht="15" thickBot="1" x14ac:dyDescent="0.35">
      <c r="A52" s="25"/>
      <c r="B52" s="26"/>
      <c r="C52" s="49"/>
      <c r="D52" s="45" t="s">
        <v>121</v>
      </c>
      <c r="E52" s="26"/>
      <c r="F52" s="28"/>
      <c r="G52" s="29"/>
      <c r="H52" s="29"/>
      <c r="I52" s="29"/>
      <c r="J52" s="29"/>
    </row>
    <row r="53" spans="1:10" ht="28.2" thickBot="1" x14ac:dyDescent="0.35">
      <c r="A53" s="25" t="str">
        <f>A50</f>
        <v>seinfra</v>
      </c>
      <c r="B53" s="26" t="str">
        <f>B50</f>
        <v>ED-50453</v>
      </c>
      <c r="C53" s="49" t="s">
        <v>122</v>
      </c>
      <c r="D53" s="25" t="s">
        <v>118</v>
      </c>
      <c r="E53" s="26" t="s">
        <v>28</v>
      </c>
      <c r="F53" s="28">
        <f>F54</f>
        <v>100.9</v>
      </c>
      <c r="G53" s="29">
        <f>G50</f>
        <v>7.97</v>
      </c>
      <c r="H53" s="29">
        <f>H50</f>
        <v>19.809999999999999</v>
      </c>
      <c r="I53" s="29">
        <f>($J$3+$J$5)*H53</f>
        <v>24.300927000000001</v>
      </c>
      <c r="J53" s="29">
        <f t="shared" si="1"/>
        <v>2451.9635343000004</v>
      </c>
    </row>
    <row r="54" spans="1:10" ht="28.2" thickBot="1" x14ac:dyDescent="0.35">
      <c r="A54" s="25" t="str">
        <f>A50</f>
        <v>seinfra</v>
      </c>
      <c r="B54" s="26" t="s">
        <v>123</v>
      </c>
      <c r="C54" s="49" t="s">
        <v>124</v>
      </c>
      <c r="D54" s="25" t="s">
        <v>125</v>
      </c>
      <c r="E54" s="26" t="s">
        <v>28</v>
      </c>
      <c r="F54" s="28">
        <f>(5*8*2)+(10.45*2)</f>
        <v>100.9</v>
      </c>
      <c r="G54" s="29">
        <v>7.97</v>
      </c>
      <c r="H54" s="29">
        <v>25.99</v>
      </c>
      <c r="I54" s="29">
        <f>($J$3+$J$5)*H54</f>
        <v>31.881933</v>
      </c>
      <c r="J54" s="29">
        <f t="shared" si="1"/>
        <v>3216.8870397000001</v>
      </c>
    </row>
    <row r="55" spans="1:10" ht="42" thickBot="1" x14ac:dyDescent="0.35">
      <c r="A55" s="25" t="str">
        <f>A54</f>
        <v>seinfra</v>
      </c>
      <c r="B55" s="26" t="s">
        <v>126</v>
      </c>
      <c r="C55" s="49" t="s">
        <v>127</v>
      </c>
      <c r="D55" s="25" t="s">
        <v>128</v>
      </c>
      <c r="E55" s="26" t="s">
        <v>19</v>
      </c>
      <c r="F55" s="28">
        <f>F54</f>
        <v>100.9</v>
      </c>
      <c r="G55" s="29">
        <v>52.88</v>
      </c>
      <c r="H55" s="29">
        <v>44.82</v>
      </c>
      <c r="I55" s="29">
        <f>($J$3+$J$5)*H55</f>
        <v>54.980694000000007</v>
      </c>
      <c r="J55" s="29">
        <f t="shared" si="1"/>
        <v>5547.5520246000005</v>
      </c>
    </row>
    <row r="56" spans="1:10" ht="15" thickBot="1" x14ac:dyDescent="0.35">
      <c r="A56" s="30"/>
      <c r="B56" s="31"/>
      <c r="C56" s="32"/>
      <c r="D56" s="33" t="s">
        <v>129</v>
      </c>
      <c r="E56" s="31"/>
      <c r="F56" s="34"/>
      <c r="G56" s="35"/>
      <c r="H56" s="35"/>
      <c r="I56" s="36">
        <f>SUM(J40:J55)</f>
        <v>84156.142229549994</v>
      </c>
      <c r="J56" s="37"/>
    </row>
    <row r="57" spans="1:10" ht="15" thickBot="1" x14ac:dyDescent="0.35">
      <c r="A57" s="38"/>
      <c r="B57" s="40"/>
      <c r="C57" s="38">
        <v>7</v>
      </c>
      <c r="D57" s="40" t="s">
        <v>130</v>
      </c>
      <c r="E57" s="38"/>
      <c r="F57" s="40"/>
      <c r="G57" s="38"/>
      <c r="H57" s="38"/>
      <c r="I57" s="38"/>
      <c r="J57" s="40"/>
    </row>
    <row r="58" spans="1:10" ht="15" thickBot="1" x14ac:dyDescent="0.35">
      <c r="A58" s="25"/>
      <c r="B58" s="26"/>
      <c r="C58" s="44"/>
      <c r="D58" s="45" t="s">
        <v>131</v>
      </c>
      <c r="E58" s="26"/>
      <c r="F58" s="28"/>
      <c r="G58" s="29"/>
      <c r="H58" s="29"/>
      <c r="I58" s="29"/>
      <c r="J58" s="29"/>
    </row>
    <row r="59" spans="1:10" ht="28.2" thickBot="1" x14ac:dyDescent="0.35">
      <c r="A59" s="25" t="str">
        <f>A54</f>
        <v>seinfra</v>
      </c>
      <c r="B59" s="26" t="s">
        <v>132</v>
      </c>
      <c r="C59" s="27" t="s">
        <v>133</v>
      </c>
      <c r="D59" s="25" t="s">
        <v>134</v>
      </c>
      <c r="E59" s="26" t="s">
        <v>135</v>
      </c>
      <c r="F59" s="28">
        <v>2</v>
      </c>
      <c r="G59" s="29">
        <v>257.05</v>
      </c>
      <c r="H59" s="29">
        <v>938.06</v>
      </c>
      <c r="I59" s="29">
        <f>($J$3+$J$5)*H59</f>
        <v>1150.718202</v>
      </c>
      <c r="J59" s="29">
        <f>I59*F59</f>
        <v>2301.436404</v>
      </c>
    </row>
    <row r="60" spans="1:10" ht="42" thickBot="1" x14ac:dyDescent="0.35">
      <c r="A60" s="25" t="str">
        <f>A59</f>
        <v>seinfra</v>
      </c>
      <c r="B60" s="26" t="s">
        <v>136</v>
      </c>
      <c r="C60" s="27" t="s">
        <v>137</v>
      </c>
      <c r="D60" s="25" t="s">
        <v>138</v>
      </c>
      <c r="E60" s="26" t="s">
        <v>28</v>
      </c>
      <c r="F60" s="28">
        <f>0.8*2.1*2*2</f>
        <v>6.7200000000000006</v>
      </c>
      <c r="G60" s="29">
        <v>589.9</v>
      </c>
      <c r="H60" s="29">
        <v>31.48</v>
      </c>
      <c r="I60" s="29">
        <f>($J$3+$J$5)*H60</f>
        <v>38.616516000000004</v>
      </c>
      <c r="J60" s="29">
        <f>I60*F60</f>
        <v>259.50298752000003</v>
      </c>
    </row>
    <row r="61" spans="1:10" ht="28.2" thickBot="1" x14ac:dyDescent="0.35">
      <c r="A61" s="25" t="str">
        <f>A59</f>
        <v>seinfra</v>
      </c>
      <c r="B61" s="26" t="s">
        <v>139</v>
      </c>
      <c r="C61" s="27" t="s">
        <v>140</v>
      </c>
      <c r="D61" s="25" t="s">
        <v>141</v>
      </c>
      <c r="E61" s="26" t="s">
        <v>19</v>
      </c>
      <c r="F61" s="28">
        <f>F60</f>
        <v>6.7200000000000006</v>
      </c>
      <c r="G61" s="29">
        <v>14.21</v>
      </c>
      <c r="H61" s="29">
        <v>25.45</v>
      </c>
      <c r="I61" s="29">
        <f>($J$3+$J$5)*H61</f>
        <v>31.219515000000001</v>
      </c>
      <c r="J61" s="29">
        <f>I61*F61</f>
        <v>209.79514080000004</v>
      </c>
    </row>
    <row r="62" spans="1:10" ht="15" thickBot="1" x14ac:dyDescent="0.35">
      <c r="A62" s="25"/>
      <c r="B62" s="26"/>
      <c r="C62" s="44"/>
      <c r="D62" s="45" t="s">
        <v>142</v>
      </c>
      <c r="E62" s="26"/>
      <c r="F62" s="28"/>
      <c r="G62" s="29"/>
      <c r="H62" s="29"/>
      <c r="I62" s="29"/>
      <c r="J62" s="29"/>
    </row>
    <row r="63" spans="1:10" ht="69.599999999999994" thickBot="1" x14ac:dyDescent="0.35">
      <c r="A63" s="25" t="s">
        <v>143</v>
      </c>
      <c r="B63" s="26" t="s">
        <v>144</v>
      </c>
      <c r="C63" s="27" t="s">
        <v>145</v>
      </c>
      <c r="D63" s="25" t="s">
        <v>146</v>
      </c>
      <c r="E63" s="26" t="s">
        <v>147</v>
      </c>
      <c r="F63" s="28">
        <f>2*1.1*2*2</f>
        <v>8.8000000000000007</v>
      </c>
      <c r="G63" s="29">
        <v>468.3</v>
      </c>
      <c r="H63" s="29">
        <v>406.99</v>
      </c>
      <c r="I63" s="29">
        <f>($J$3+$J$5)*H63</f>
        <v>499.25463300000007</v>
      </c>
      <c r="J63" s="29">
        <f>I63*F63</f>
        <v>4393.4407704000014</v>
      </c>
    </row>
    <row r="64" spans="1:10" ht="15" thickBot="1" x14ac:dyDescent="0.35">
      <c r="A64" s="30"/>
      <c r="B64" s="31"/>
      <c r="C64" s="32"/>
      <c r="D64" s="33" t="s">
        <v>148</v>
      </c>
      <c r="E64" s="31"/>
      <c r="F64" s="34"/>
      <c r="G64" s="35"/>
      <c r="H64" s="35"/>
      <c r="I64" s="36">
        <f>SUM(J59:J63)</f>
        <v>7164.1753027200011</v>
      </c>
      <c r="J64" s="37"/>
    </row>
    <row r="65" spans="1:10" ht="15" thickBot="1" x14ac:dyDescent="0.35">
      <c r="A65" s="50"/>
      <c r="B65" s="51"/>
      <c r="C65" s="52">
        <v>8</v>
      </c>
      <c r="D65" s="53" t="s">
        <v>149</v>
      </c>
      <c r="E65" s="51"/>
      <c r="F65" s="54"/>
      <c r="G65" s="55"/>
      <c r="H65" s="55"/>
      <c r="I65" s="55"/>
      <c r="J65" s="55"/>
    </row>
    <row r="66" spans="1:10" ht="15" thickBot="1" x14ac:dyDescent="0.35">
      <c r="A66" s="25"/>
      <c r="B66" s="26"/>
      <c r="C66" s="44" t="s">
        <v>150</v>
      </c>
      <c r="D66" s="45" t="s">
        <v>151</v>
      </c>
      <c r="E66" s="26"/>
      <c r="F66" s="28"/>
      <c r="G66" s="29"/>
      <c r="H66" s="29"/>
      <c r="I66" s="29"/>
      <c r="J66" s="29"/>
    </row>
    <row r="67" spans="1:10" ht="97.2" thickBot="1" x14ac:dyDescent="0.35">
      <c r="A67" s="25" t="str">
        <f>A61</f>
        <v>seinfra</v>
      </c>
      <c r="B67" s="26" t="s">
        <v>152</v>
      </c>
      <c r="C67" s="27" t="s">
        <v>153</v>
      </c>
      <c r="D67" s="25" t="s">
        <v>154</v>
      </c>
      <c r="E67" s="26" t="s">
        <v>155</v>
      </c>
      <c r="F67" s="28">
        <f>(6*2)+4</f>
        <v>16</v>
      </c>
      <c r="G67" s="29">
        <v>100.22</v>
      </c>
      <c r="H67" s="29">
        <v>152.44</v>
      </c>
      <c r="I67" s="29">
        <f t="shared" ref="I67:I72" si="2">($J$3+$J$5)*H67</f>
        <v>186.99814800000001</v>
      </c>
      <c r="J67" s="29">
        <f t="shared" ref="J67:J72" si="3">I67*F67</f>
        <v>2991.9703680000002</v>
      </c>
    </row>
    <row r="68" spans="1:10" ht="138.6" thickBot="1" x14ac:dyDescent="0.35">
      <c r="A68" s="25" t="str">
        <f>A67</f>
        <v>seinfra</v>
      </c>
      <c r="B68" s="26" t="s">
        <v>156</v>
      </c>
      <c r="C68" s="27" t="s">
        <v>157</v>
      </c>
      <c r="D68" s="25" t="s">
        <v>158</v>
      </c>
      <c r="E68" s="26" t="s">
        <v>159</v>
      </c>
      <c r="F68" s="28">
        <f>(3*2)+2</f>
        <v>8</v>
      </c>
      <c r="G68" s="29">
        <v>113.17</v>
      </c>
      <c r="H68" s="29">
        <v>300.76</v>
      </c>
      <c r="I68" s="29">
        <f t="shared" si="2"/>
        <v>368.94229200000001</v>
      </c>
      <c r="J68" s="29">
        <f t="shared" si="3"/>
        <v>2951.5383360000001</v>
      </c>
    </row>
    <row r="69" spans="1:10" ht="138.6" thickBot="1" x14ac:dyDescent="0.35">
      <c r="A69" s="25" t="str">
        <f>A67</f>
        <v>seinfra</v>
      </c>
      <c r="B69" s="26" t="s">
        <v>160</v>
      </c>
      <c r="C69" s="27" t="s">
        <v>161</v>
      </c>
      <c r="D69" s="25" t="s">
        <v>162</v>
      </c>
      <c r="E69" s="26" t="s">
        <v>155</v>
      </c>
      <c r="F69" s="28">
        <v>3</v>
      </c>
      <c r="G69" s="29">
        <v>113.17</v>
      </c>
      <c r="H69" s="29">
        <v>245.47</v>
      </c>
      <c r="I69" s="29">
        <f t="shared" si="2"/>
        <v>301.11804900000004</v>
      </c>
      <c r="J69" s="29">
        <f t="shared" si="3"/>
        <v>903.35414700000013</v>
      </c>
    </row>
    <row r="70" spans="1:10" ht="138.6" thickBot="1" x14ac:dyDescent="0.35">
      <c r="A70" s="25" t="str">
        <f>A69</f>
        <v>seinfra</v>
      </c>
      <c r="B70" s="26" t="s">
        <v>163</v>
      </c>
      <c r="C70" s="27" t="s">
        <v>164</v>
      </c>
      <c r="D70" s="25" t="s">
        <v>165</v>
      </c>
      <c r="E70" s="26" t="str">
        <f>E69</f>
        <v xml:space="preserve">PT </v>
      </c>
      <c r="F70" s="28">
        <f>(2*2)</f>
        <v>4</v>
      </c>
      <c r="G70" s="29">
        <v>78</v>
      </c>
      <c r="H70" s="29">
        <v>360.05</v>
      </c>
      <c r="I70" s="29">
        <f>($J$3+$J$5)*H70</f>
        <v>441.67333500000007</v>
      </c>
      <c r="J70" s="29">
        <f t="shared" si="3"/>
        <v>1766.6933400000003</v>
      </c>
    </row>
    <row r="71" spans="1:10" ht="28.2" thickBot="1" x14ac:dyDescent="0.35">
      <c r="A71" s="25" t="str">
        <f>A70</f>
        <v>seinfra</v>
      </c>
      <c r="B71" s="26" t="s">
        <v>166</v>
      </c>
      <c r="C71" s="27" t="s">
        <v>167</v>
      </c>
      <c r="D71" s="25" t="s">
        <v>168</v>
      </c>
      <c r="E71" s="26" t="s">
        <v>169</v>
      </c>
      <c r="F71" s="28">
        <f>F67</f>
        <v>16</v>
      </c>
      <c r="G71" s="29">
        <v>78</v>
      </c>
      <c r="H71" s="29">
        <v>61.58</v>
      </c>
      <c r="I71" s="29">
        <f t="shared" si="2"/>
        <v>75.540186000000006</v>
      </c>
      <c r="J71" s="29">
        <f t="shared" si="3"/>
        <v>1208.6429760000001</v>
      </c>
    </row>
    <row r="72" spans="1:10" ht="28.2" thickBot="1" x14ac:dyDescent="0.35">
      <c r="A72" s="25" t="str">
        <f>A71</f>
        <v>seinfra</v>
      </c>
      <c r="B72" s="26" t="s">
        <v>170</v>
      </c>
      <c r="C72" s="27" t="s">
        <v>171</v>
      </c>
      <c r="D72" s="25" t="s">
        <v>172</v>
      </c>
      <c r="E72" s="26" t="s">
        <v>169</v>
      </c>
      <c r="F72" s="28">
        <v>4</v>
      </c>
      <c r="G72" s="29">
        <v>66.86</v>
      </c>
      <c r="H72" s="29">
        <v>30.02</v>
      </c>
      <c r="I72" s="29">
        <f t="shared" si="2"/>
        <v>36.825534000000005</v>
      </c>
      <c r="J72" s="29">
        <f t="shared" si="3"/>
        <v>147.30213600000002</v>
      </c>
    </row>
    <row r="73" spans="1:10" ht="15" thickBot="1" x14ac:dyDescent="0.35">
      <c r="A73" s="25"/>
      <c r="B73" s="26"/>
      <c r="C73" s="44" t="s">
        <v>150</v>
      </c>
      <c r="D73" s="45" t="s">
        <v>173</v>
      </c>
      <c r="E73" s="26"/>
      <c r="F73" s="28"/>
      <c r="G73" s="29"/>
      <c r="H73" s="29"/>
      <c r="I73" s="29"/>
      <c r="J73" s="29"/>
    </row>
    <row r="74" spans="1:10" ht="28.2" thickBot="1" x14ac:dyDescent="0.35">
      <c r="A74" s="25" t="str">
        <f>A71</f>
        <v>seinfra</v>
      </c>
      <c r="B74" s="26" t="s">
        <v>174</v>
      </c>
      <c r="C74" s="27" t="s">
        <v>175</v>
      </c>
      <c r="D74" s="25" t="s">
        <v>176</v>
      </c>
      <c r="E74" s="26" t="s">
        <v>135</v>
      </c>
      <c r="F74" s="28">
        <v>1</v>
      </c>
      <c r="G74" s="29">
        <v>280.93</v>
      </c>
      <c r="H74" s="29">
        <v>210.29</v>
      </c>
      <c r="I74" s="29">
        <f>($J$3+$J$5)*H74</f>
        <v>257.96274299999999</v>
      </c>
      <c r="J74" s="29">
        <f>I74*F74</f>
        <v>257.96274299999999</v>
      </c>
    </row>
    <row r="75" spans="1:10" ht="28.2" thickBot="1" x14ac:dyDescent="0.35">
      <c r="A75" s="25" t="str">
        <f>A74</f>
        <v>seinfra</v>
      </c>
      <c r="B75" s="26" t="s">
        <v>177</v>
      </c>
      <c r="C75" s="27" t="s">
        <v>178</v>
      </c>
      <c r="D75" s="25" t="s">
        <v>179</v>
      </c>
      <c r="E75" s="26" t="s">
        <v>180</v>
      </c>
      <c r="F75" s="28">
        <v>2</v>
      </c>
      <c r="G75" s="29">
        <v>174.3</v>
      </c>
      <c r="H75" s="29">
        <v>23.35</v>
      </c>
      <c r="I75" s="29">
        <f>($J$3+$J$5)*H75</f>
        <v>28.643445000000003</v>
      </c>
      <c r="J75" s="29">
        <f>I75*F75</f>
        <v>57.286890000000007</v>
      </c>
    </row>
    <row r="76" spans="1:10" ht="28.2" thickBot="1" x14ac:dyDescent="0.35">
      <c r="A76" s="25" t="str">
        <f>A74</f>
        <v>seinfra</v>
      </c>
      <c r="B76" s="26" t="s">
        <v>181</v>
      </c>
      <c r="C76" s="27" t="s">
        <v>182</v>
      </c>
      <c r="D76" s="25" t="s">
        <v>183</v>
      </c>
      <c r="E76" s="26" t="s">
        <v>180</v>
      </c>
      <c r="F76" s="28">
        <v>2</v>
      </c>
      <c r="G76" s="29">
        <v>174.3</v>
      </c>
      <c r="H76" s="29">
        <v>29.24</v>
      </c>
      <c r="I76" s="29">
        <f>($J$3+$J$5)*H76</f>
        <v>35.868708000000005</v>
      </c>
      <c r="J76" s="29">
        <f>I76*F76</f>
        <v>71.73741600000001</v>
      </c>
    </row>
    <row r="77" spans="1:10" ht="42" thickBot="1" x14ac:dyDescent="0.35">
      <c r="A77" s="25" t="str">
        <f>A76</f>
        <v>seinfra</v>
      </c>
      <c r="B77" s="26" t="s">
        <v>184</v>
      </c>
      <c r="C77" s="27" t="s">
        <v>185</v>
      </c>
      <c r="D77" s="25" t="s">
        <v>186</v>
      </c>
      <c r="E77" s="26" t="s">
        <v>24</v>
      </c>
      <c r="F77" s="28">
        <f>50*3</f>
        <v>150</v>
      </c>
      <c r="G77" s="29"/>
      <c r="H77" s="29">
        <v>42.36</v>
      </c>
      <c r="I77" s="29">
        <f>($J$3+$J$5)*H77</f>
        <v>51.963012000000006</v>
      </c>
      <c r="J77" s="29">
        <f>I77*F77</f>
        <v>7794.4518000000007</v>
      </c>
    </row>
    <row r="78" spans="1:10" ht="15" thickBot="1" x14ac:dyDescent="0.35">
      <c r="A78" s="25"/>
      <c r="B78" s="26"/>
      <c r="C78" s="27" t="s">
        <v>150</v>
      </c>
      <c r="D78" s="45" t="s">
        <v>187</v>
      </c>
      <c r="E78" s="26"/>
      <c r="F78" s="28"/>
      <c r="G78" s="29"/>
      <c r="H78" s="29"/>
      <c r="I78" s="29"/>
      <c r="J78" s="29"/>
    </row>
    <row r="79" spans="1:10" ht="28.2" thickBot="1" x14ac:dyDescent="0.35">
      <c r="A79" s="25" t="str">
        <f>A77</f>
        <v>seinfra</v>
      </c>
      <c r="B79" s="26" t="s">
        <v>188</v>
      </c>
      <c r="C79" s="27" t="s">
        <v>189</v>
      </c>
      <c r="D79" s="25" t="s">
        <v>190</v>
      </c>
      <c r="E79" s="26" t="s">
        <v>169</v>
      </c>
      <c r="F79" s="28">
        <v>2</v>
      </c>
      <c r="G79" s="29">
        <v>18.55</v>
      </c>
      <c r="H79" s="29">
        <v>63.63</v>
      </c>
      <c r="I79" s="29">
        <f>($J$3+$J$5)*H79</f>
        <v>78.054921000000007</v>
      </c>
      <c r="J79" s="29">
        <f>I79*F79</f>
        <v>156.10984200000001</v>
      </c>
    </row>
    <row r="80" spans="1:10" ht="111" thickBot="1" x14ac:dyDescent="0.35">
      <c r="A80" s="25" t="str">
        <f>A77</f>
        <v>seinfra</v>
      </c>
      <c r="B80" s="26" t="s">
        <v>191</v>
      </c>
      <c r="C80" s="27" t="s">
        <v>192</v>
      </c>
      <c r="D80" s="25" t="s">
        <v>193</v>
      </c>
      <c r="E80" s="26" t="s">
        <v>159</v>
      </c>
      <c r="F80" s="28">
        <f>F79</f>
        <v>2</v>
      </c>
      <c r="G80" s="29">
        <v>113.17</v>
      </c>
      <c r="H80" s="29">
        <v>152.29</v>
      </c>
      <c r="I80" s="29">
        <f>($J$3+$J$5)*H80</f>
        <v>186.814143</v>
      </c>
      <c r="J80" s="29">
        <f>I80*F80</f>
        <v>373.628286</v>
      </c>
    </row>
    <row r="81" spans="1:10" ht="15" thickBot="1" x14ac:dyDescent="0.35">
      <c r="A81" s="46" t="e">
        <f>#REF!</f>
        <v>#REF!</v>
      </c>
      <c r="B81" s="47" t="s">
        <v>194</v>
      </c>
      <c r="C81" s="27" t="s">
        <v>195</v>
      </c>
      <c r="D81" s="46" t="s">
        <v>196</v>
      </c>
      <c r="E81" s="47" t="s">
        <v>180</v>
      </c>
      <c r="F81" s="48">
        <v>2</v>
      </c>
      <c r="G81" s="43">
        <v>6.76</v>
      </c>
      <c r="H81" s="43">
        <v>8.0399999999999991</v>
      </c>
      <c r="I81" s="43">
        <f>($J$3+$J$5)*H81</f>
        <v>9.8626679999999993</v>
      </c>
      <c r="J81" s="43">
        <f>I81*F81</f>
        <v>19.725335999999999</v>
      </c>
    </row>
    <row r="82" spans="1:10" ht="111" thickBot="1" x14ac:dyDescent="0.35">
      <c r="A82" s="25" t="str">
        <f>A77</f>
        <v>seinfra</v>
      </c>
      <c r="B82" s="26" t="s">
        <v>191</v>
      </c>
      <c r="C82" s="27" t="s">
        <v>197</v>
      </c>
      <c r="D82" s="25" t="s">
        <v>198</v>
      </c>
      <c r="E82" s="26" t="s">
        <v>159</v>
      </c>
      <c r="F82" s="28">
        <f>F81</f>
        <v>2</v>
      </c>
      <c r="G82" s="29">
        <v>113.17</v>
      </c>
      <c r="H82" s="29">
        <v>152.29</v>
      </c>
      <c r="I82" s="29">
        <f>($J$3+$J$5)*H82</f>
        <v>186.814143</v>
      </c>
      <c r="J82" s="29">
        <f>I82*F82</f>
        <v>373.628286</v>
      </c>
    </row>
    <row r="83" spans="1:10" ht="15" thickBot="1" x14ac:dyDescent="0.35">
      <c r="A83" s="30"/>
      <c r="B83" s="31"/>
      <c r="C83" s="32"/>
      <c r="D83" s="33" t="s">
        <v>199</v>
      </c>
      <c r="E83" s="31"/>
      <c r="F83" s="34"/>
      <c r="G83" s="35"/>
      <c r="H83" s="35"/>
      <c r="I83" s="36">
        <f>SUM(J66:J82)</f>
        <v>19074.031901999999</v>
      </c>
      <c r="J83" s="37"/>
    </row>
    <row r="84" spans="1:10" ht="15" thickBot="1" x14ac:dyDescent="0.35">
      <c r="A84" s="38"/>
      <c r="B84" s="56"/>
      <c r="C84" s="56">
        <v>9</v>
      </c>
      <c r="D84" s="57" t="s">
        <v>200</v>
      </c>
      <c r="E84" s="58"/>
      <c r="F84" s="41"/>
      <c r="G84" s="42"/>
      <c r="H84" s="42"/>
      <c r="I84" s="42"/>
      <c r="J84" s="42"/>
    </row>
    <row r="85" spans="1:10" ht="28.2" thickBot="1" x14ac:dyDescent="0.35">
      <c r="A85" s="25" t="str">
        <f>A82</f>
        <v>seinfra</v>
      </c>
      <c r="B85" s="26" t="s">
        <v>201</v>
      </c>
      <c r="C85" s="27" t="s">
        <v>202</v>
      </c>
      <c r="D85" s="25" t="s">
        <v>203</v>
      </c>
      <c r="E85" s="26" t="s">
        <v>99</v>
      </c>
      <c r="F85" s="28">
        <v>10</v>
      </c>
      <c r="G85" s="29"/>
      <c r="H85" s="29">
        <v>24.46</v>
      </c>
      <c r="I85" s="29">
        <f>($J$3+$J$5)*H85</f>
        <v>30.005082000000005</v>
      </c>
      <c r="J85" s="29">
        <f>I85*F85</f>
        <v>300.05082000000004</v>
      </c>
    </row>
    <row r="86" spans="1:10" ht="42" thickBot="1" x14ac:dyDescent="0.35">
      <c r="A86" s="25" t="s">
        <v>16</v>
      </c>
      <c r="B86" s="26">
        <v>103255</v>
      </c>
      <c r="C86" s="27" t="s">
        <v>204</v>
      </c>
      <c r="D86" s="25" t="s">
        <v>205</v>
      </c>
      <c r="E86" s="26" t="str">
        <f>E89</f>
        <v xml:space="preserve">UN </v>
      </c>
      <c r="F86" s="28">
        <v>2</v>
      </c>
      <c r="G86" s="29"/>
      <c r="H86" s="29">
        <v>4070.2</v>
      </c>
      <c r="I86" s="29">
        <f>($J$3+$J$5)*H86</f>
        <v>4992.9143400000003</v>
      </c>
      <c r="J86" s="29">
        <f>I86*F86</f>
        <v>9985.8286800000005</v>
      </c>
    </row>
    <row r="87" spans="1:10" ht="15" thickBot="1" x14ac:dyDescent="0.35">
      <c r="A87" s="30"/>
      <c r="B87" s="31"/>
      <c r="C87" s="32"/>
      <c r="D87" s="33" t="s">
        <v>206</v>
      </c>
      <c r="E87" s="31"/>
      <c r="F87" s="34"/>
      <c r="G87" s="35"/>
      <c r="H87" s="35"/>
      <c r="I87" s="36">
        <f>SUM(J85:J86)</f>
        <v>10285.879500000001</v>
      </c>
      <c r="J87" s="37"/>
    </row>
    <row r="88" spans="1:10" ht="15" thickBot="1" x14ac:dyDescent="0.35">
      <c r="A88" s="38"/>
      <c r="B88" s="40"/>
      <c r="C88" s="22">
        <v>10</v>
      </c>
      <c r="D88" s="38" t="s">
        <v>207</v>
      </c>
      <c r="E88" s="40"/>
      <c r="F88" s="41"/>
      <c r="G88" s="42"/>
      <c r="H88" s="42"/>
      <c r="I88" s="42"/>
      <c r="J88" s="42"/>
    </row>
    <row r="89" spans="1:10" ht="28.2" thickBot="1" x14ac:dyDescent="0.35">
      <c r="A89" s="25" t="str">
        <f>A85</f>
        <v>seinfra</v>
      </c>
      <c r="B89" s="26" t="s">
        <v>208</v>
      </c>
      <c r="C89" s="27" t="s">
        <v>209</v>
      </c>
      <c r="D89" s="25" t="s">
        <v>210</v>
      </c>
      <c r="E89" s="26" t="s">
        <v>211</v>
      </c>
      <c r="F89" s="28">
        <v>2</v>
      </c>
      <c r="G89" s="29"/>
      <c r="H89" s="29">
        <v>217.46</v>
      </c>
      <c r="I89" s="29">
        <f>($J$3+$J$5)*H89</f>
        <v>266.75818200000003</v>
      </c>
      <c r="J89" s="29">
        <f>I89*F89</f>
        <v>533.51636400000007</v>
      </c>
    </row>
    <row r="90" spans="1:10" ht="42" thickBot="1" x14ac:dyDescent="0.35">
      <c r="A90" s="25" t="str">
        <f>A89</f>
        <v>seinfra</v>
      </c>
      <c r="B90" s="26" t="s">
        <v>212</v>
      </c>
      <c r="C90" s="27" t="s">
        <v>213</v>
      </c>
      <c r="D90" s="25" t="s">
        <v>214</v>
      </c>
      <c r="E90" s="26" t="s">
        <v>211</v>
      </c>
      <c r="F90" s="28">
        <f>F89</f>
        <v>2</v>
      </c>
      <c r="G90" s="29"/>
      <c r="H90" s="29">
        <v>22.29</v>
      </c>
      <c r="I90" s="29">
        <f>($J$3+$J$5)*H90</f>
        <v>27.343143000000001</v>
      </c>
      <c r="J90" s="29">
        <f>I90*F90</f>
        <v>54.686286000000003</v>
      </c>
    </row>
    <row r="91" spans="1:10" ht="42" thickBot="1" x14ac:dyDescent="0.35">
      <c r="A91" s="25" t="str">
        <f>A89</f>
        <v>seinfra</v>
      </c>
      <c r="B91" s="26" t="s">
        <v>215</v>
      </c>
      <c r="C91" s="27" t="s">
        <v>216</v>
      </c>
      <c r="D91" s="25" t="s">
        <v>217</v>
      </c>
      <c r="E91" s="26" t="s">
        <v>211</v>
      </c>
      <c r="F91" s="28">
        <v>1</v>
      </c>
      <c r="G91" s="29"/>
      <c r="H91" s="29">
        <v>24.36</v>
      </c>
      <c r="I91" s="29">
        <f>($J$3+$J$5)*H91</f>
        <v>29.882412000000002</v>
      </c>
      <c r="J91" s="29">
        <f>I91*F91</f>
        <v>29.882412000000002</v>
      </c>
    </row>
    <row r="92" spans="1:10" ht="42" thickBot="1" x14ac:dyDescent="0.35">
      <c r="A92" s="25" t="str">
        <f>A89</f>
        <v>seinfra</v>
      </c>
      <c r="B92" s="26" t="s">
        <v>218</v>
      </c>
      <c r="C92" s="27" t="s">
        <v>219</v>
      </c>
      <c r="D92" s="25" t="s">
        <v>220</v>
      </c>
      <c r="E92" s="26" t="s">
        <v>211</v>
      </c>
      <c r="F92" s="28">
        <v>2</v>
      </c>
      <c r="G92" s="29"/>
      <c r="H92" s="29">
        <v>24.48</v>
      </c>
      <c r="I92" s="29">
        <f>($J$3+$J$5)*H92</f>
        <v>30.029616000000004</v>
      </c>
      <c r="J92" s="29">
        <f>I92*F92</f>
        <v>60.059232000000009</v>
      </c>
    </row>
    <row r="93" spans="1:10" ht="15" thickBot="1" x14ac:dyDescent="0.35">
      <c r="A93" s="30"/>
      <c r="B93" s="31"/>
      <c r="C93" s="32"/>
      <c r="D93" s="33" t="s">
        <v>221</v>
      </c>
      <c r="E93" s="31"/>
      <c r="F93" s="34"/>
      <c r="G93" s="35"/>
      <c r="H93" s="35"/>
      <c r="I93" s="36">
        <f>SUM(J89:J92)</f>
        <v>678.14429400000017</v>
      </c>
      <c r="J93" s="37"/>
    </row>
    <row r="94" spans="1:10" ht="15" thickBot="1" x14ac:dyDescent="0.35">
      <c r="A94" s="38"/>
      <c r="B94" s="40"/>
      <c r="C94" s="22">
        <v>11</v>
      </c>
      <c r="D94" s="38" t="s">
        <v>222</v>
      </c>
      <c r="E94" s="40"/>
      <c r="F94" s="41"/>
      <c r="G94" s="42"/>
      <c r="H94" s="42"/>
      <c r="I94" s="42"/>
      <c r="J94" s="42"/>
    </row>
    <row r="95" spans="1:10" ht="28.2" thickBot="1" x14ac:dyDescent="0.35">
      <c r="A95" s="25" t="s">
        <v>20</v>
      </c>
      <c r="B95" s="26" t="s">
        <v>223</v>
      </c>
      <c r="C95" s="27" t="s">
        <v>224</v>
      </c>
      <c r="D95" s="25" t="s">
        <v>225</v>
      </c>
      <c r="E95" s="26" t="s">
        <v>28</v>
      </c>
      <c r="F95" s="28">
        <f>10.45*10.3</f>
        <v>107.63500000000001</v>
      </c>
      <c r="G95" s="29">
        <v>1.24</v>
      </c>
      <c r="H95" s="29">
        <v>7.08</v>
      </c>
      <c r="I95" s="29">
        <f>($J$3+$J$5)*H95</f>
        <v>8.6850360000000002</v>
      </c>
      <c r="J95" s="29">
        <f>I95*F95</f>
        <v>934.81384986000012</v>
      </c>
    </row>
    <row r="96" spans="1:10" ht="15" thickBot="1" x14ac:dyDescent="0.35">
      <c r="A96" s="30"/>
      <c r="B96" s="31"/>
      <c r="C96" s="32"/>
      <c r="D96" s="33" t="s">
        <v>226</v>
      </c>
      <c r="E96" s="31"/>
      <c r="F96" s="34"/>
      <c r="G96" s="35"/>
      <c r="H96" s="35"/>
      <c r="I96" s="36">
        <f>SUM(J95:J95)</f>
        <v>934.81384986000012</v>
      </c>
      <c r="J96" s="37"/>
    </row>
    <row r="97" spans="1:10" ht="15" thickBot="1" x14ac:dyDescent="0.35">
      <c r="A97" s="38"/>
      <c r="B97" s="40"/>
      <c r="C97" s="22"/>
      <c r="D97" s="59" t="s">
        <v>227</v>
      </c>
      <c r="E97" s="60"/>
      <c r="F97" s="61"/>
      <c r="G97" s="62"/>
      <c r="H97" s="63">
        <f>I96+I93+I87+I83+I64+I56+I37+I34+I31+I17+I11</f>
        <v>212651.96874481803</v>
      </c>
      <c r="I97" s="64"/>
      <c r="J97" s="65"/>
    </row>
    <row r="98" spans="1:10" ht="36" customHeight="1" x14ac:dyDescent="0.3">
      <c r="A98" s="11"/>
      <c r="B98" s="12"/>
      <c r="C98" s="13"/>
      <c r="D98" s="14"/>
      <c r="E98" s="13"/>
      <c r="F98" s="15"/>
      <c r="G98" s="16"/>
      <c r="H98" s="16"/>
      <c r="I98" s="16"/>
      <c r="J98" s="16"/>
    </row>
    <row r="99" spans="1:10" ht="18" x14ac:dyDescent="0.3">
      <c r="A99" s="11"/>
      <c r="B99" s="12"/>
      <c r="C99" s="13"/>
      <c r="D99" s="66" t="s">
        <v>228</v>
      </c>
      <c r="E99" s="13"/>
      <c r="F99" s="15"/>
      <c r="G99" s="16"/>
      <c r="H99" s="16"/>
      <c r="I99" s="16"/>
      <c r="J99" s="16"/>
    </row>
    <row r="100" spans="1:10" ht="18" x14ac:dyDescent="0.3">
      <c r="A100" s="11"/>
      <c r="B100" s="12"/>
      <c r="C100" s="13"/>
      <c r="D100" s="66" t="s">
        <v>229</v>
      </c>
      <c r="E100" s="13"/>
      <c r="F100" s="15"/>
      <c r="G100" s="16"/>
      <c r="H100" s="16"/>
      <c r="I100" s="16"/>
      <c r="J100" s="16"/>
    </row>
    <row r="101" spans="1:10" ht="18" x14ac:dyDescent="0.3">
      <c r="A101" s="11"/>
      <c r="B101" s="12"/>
      <c r="C101" s="13"/>
      <c r="D101" s="66" t="s">
        <v>230</v>
      </c>
      <c r="E101" s="13"/>
      <c r="F101" s="15"/>
      <c r="G101" s="16"/>
      <c r="H101" s="16"/>
      <c r="I101" s="16"/>
      <c r="J101" s="16"/>
    </row>
  </sheetData>
  <mergeCells count="18">
    <mergeCell ref="I83:J83"/>
    <mergeCell ref="I87:J87"/>
    <mergeCell ref="I93:J93"/>
    <mergeCell ref="I96:J96"/>
    <mergeCell ref="D97:F97"/>
    <mergeCell ref="H97:J97"/>
    <mergeCell ref="I17:J17"/>
    <mergeCell ref="I31:J31"/>
    <mergeCell ref="I34:J34"/>
    <mergeCell ref="I37:J37"/>
    <mergeCell ref="I56:J56"/>
    <mergeCell ref="I64:J64"/>
    <mergeCell ref="A1:J1"/>
    <mergeCell ref="A2:J2"/>
    <mergeCell ref="A3:D3"/>
    <mergeCell ref="E3:H4"/>
    <mergeCell ref="A4:D4"/>
    <mergeCell ref="I11:J11"/>
  </mergeCells>
  <pageMargins left="0.25" right="0.25" top="0.75" bottom="0.75" header="0.3" footer="0.3"/>
  <pageSetup paperSize="9" scale="8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4"/>
  <sheetViews>
    <sheetView tabSelected="1" view="pageBreakPreview" zoomScaleNormal="100" zoomScaleSheetLayoutView="100" workbookViewId="0">
      <selection activeCell="G22" sqref="G22"/>
    </sheetView>
  </sheetViews>
  <sheetFormatPr defaultRowHeight="14.4" x14ac:dyDescent="0.3"/>
  <cols>
    <col min="2" max="2" width="44.44140625" customWidth="1"/>
    <col min="4" max="4" width="12.21875" customWidth="1"/>
    <col min="5" max="5" width="7.33203125" customWidth="1"/>
    <col min="6" max="6" width="10.5546875" customWidth="1"/>
    <col min="7" max="7" width="7" customWidth="1"/>
    <col min="8" max="8" width="12.21875" customWidth="1"/>
    <col min="9" max="9" width="6" customWidth="1"/>
    <col min="10" max="10" width="12.21875" customWidth="1"/>
    <col min="11" max="11" width="7.109375" customWidth="1"/>
    <col min="12" max="12" width="12.21875" customWidth="1"/>
    <col min="13" max="13" width="6.6640625" customWidth="1"/>
    <col min="14" max="14" width="12.21875" customWidth="1"/>
    <col min="15" max="15" width="7.5546875" customWidth="1"/>
    <col min="16" max="16" width="12.21875" customWidth="1"/>
  </cols>
  <sheetData>
    <row r="1" spans="1:16" ht="16.2" thickBot="1" x14ac:dyDescent="0.35">
      <c r="A1" s="72" t="s">
        <v>277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</row>
    <row r="2" spans="1:16" x14ac:dyDescent="0.3">
      <c r="A2" s="74" t="str">
        <f>'[1]Planilha Orçamentária'!A3:D3</f>
        <v>OBJETO: Construção de 02 Salas de aula Escola Municipal Diogo de Vasconcelos</v>
      </c>
      <c r="B2" s="75"/>
      <c r="C2" s="75"/>
      <c r="D2" s="75"/>
      <c r="E2" s="75"/>
      <c r="F2" s="75"/>
      <c r="G2" s="75"/>
      <c r="H2" s="75"/>
      <c r="I2" s="75"/>
      <c r="J2" s="76"/>
      <c r="K2" s="77" t="str">
        <f>'[1]Planilha Orçamentária'!I4</f>
        <v>DATA:</v>
      </c>
      <c r="L2" s="78"/>
      <c r="M2" s="77">
        <f>'[1]Planilha Orçamentária'!J4</f>
        <v>45247</v>
      </c>
      <c r="N2" s="79"/>
      <c r="O2" s="80"/>
      <c r="P2" s="81"/>
    </row>
    <row r="3" spans="1:16" x14ac:dyDescent="0.3">
      <c r="A3" s="82" t="str">
        <f>'[1]Planilha Orçamentária'!A4:D4</f>
        <v>Endereço da Obra: Rua Cel João Marcelino s/nº - centro - Faria Lemos/MG</v>
      </c>
      <c r="B3" s="83"/>
      <c r="C3" s="83"/>
      <c r="D3" s="83"/>
      <c r="E3" s="83"/>
      <c r="F3" s="83"/>
      <c r="G3" s="83"/>
      <c r="H3" s="83"/>
      <c r="I3" s="83"/>
      <c r="J3" s="84"/>
      <c r="K3" s="85" t="str">
        <f>'[1]Planilha Orçamentária'!K4</f>
        <v>DATA BASE: JANEIRO/2023 ISS 2%</v>
      </c>
      <c r="L3" s="86"/>
      <c r="M3" s="86"/>
      <c r="N3" s="86"/>
      <c r="O3" s="86"/>
      <c r="P3" s="86"/>
    </row>
    <row r="4" spans="1:16" x14ac:dyDescent="0.3">
      <c r="A4" s="87" t="s">
        <v>278</v>
      </c>
      <c r="B4" s="88" t="s">
        <v>279</v>
      </c>
      <c r="C4" s="89" t="s">
        <v>280</v>
      </c>
      <c r="D4" s="90" t="s">
        <v>281</v>
      </c>
      <c r="E4" s="89" t="s">
        <v>282</v>
      </c>
      <c r="F4" s="89"/>
      <c r="G4" s="89" t="s">
        <v>283</v>
      </c>
      <c r="H4" s="89"/>
      <c r="I4" s="91" t="s">
        <v>284</v>
      </c>
      <c r="J4" s="92"/>
      <c r="K4" s="88" t="s">
        <v>285</v>
      </c>
      <c r="L4" s="88"/>
      <c r="M4" s="88" t="s">
        <v>286</v>
      </c>
      <c r="N4" s="88"/>
      <c r="O4" s="88" t="s">
        <v>287</v>
      </c>
      <c r="P4" s="88"/>
    </row>
    <row r="5" spans="1:16" x14ac:dyDescent="0.3">
      <c r="A5" s="87"/>
      <c r="B5" s="88"/>
      <c r="C5" s="89"/>
      <c r="D5" s="90"/>
      <c r="E5" s="93" t="s">
        <v>288</v>
      </c>
      <c r="F5" s="93" t="s">
        <v>289</v>
      </c>
      <c r="G5" s="93" t="s">
        <v>288</v>
      </c>
      <c r="H5" s="93" t="s">
        <v>289</v>
      </c>
      <c r="I5" s="93" t="s">
        <v>288</v>
      </c>
      <c r="J5" s="93" t="s">
        <v>289</v>
      </c>
      <c r="K5" s="93" t="s">
        <v>288</v>
      </c>
      <c r="L5" s="93" t="s">
        <v>289</v>
      </c>
      <c r="M5" s="93" t="s">
        <v>288</v>
      </c>
      <c r="N5" s="93" t="s">
        <v>289</v>
      </c>
      <c r="O5" s="93" t="s">
        <v>288</v>
      </c>
      <c r="P5" s="93" t="s">
        <v>289</v>
      </c>
    </row>
    <row r="6" spans="1:16" ht="24" x14ac:dyDescent="0.3">
      <c r="A6" s="94">
        <v>1</v>
      </c>
      <c r="B6" s="95" t="str">
        <f>'[1]Planilha Orçamentária'!D7</f>
        <v>MOBILIZAÇÃO - CANTEIRO DE OBRAS - DEMOLIÇÕES</v>
      </c>
      <c r="C6" s="96">
        <f t="shared" ref="C6:C16" si="0">D6/$D$18</f>
        <v>2.5383975099602926E-2</v>
      </c>
      <c r="D6" s="97">
        <f>'[1]Planilha Orçamentária'!K11</f>
        <v>5397.9522795000003</v>
      </c>
      <c r="E6" s="98">
        <v>1</v>
      </c>
      <c r="F6" s="97">
        <f>E6*D6</f>
        <v>5397.9522795000003</v>
      </c>
      <c r="G6" s="98">
        <v>0</v>
      </c>
      <c r="H6" s="97">
        <f>G6*D6</f>
        <v>0</v>
      </c>
      <c r="I6" s="98">
        <v>0</v>
      </c>
      <c r="J6" s="97">
        <f>I6*D6</f>
        <v>0</v>
      </c>
      <c r="K6" s="98">
        <v>0</v>
      </c>
      <c r="L6" s="97">
        <f>K6*D6</f>
        <v>0</v>
      </c>
      <c r="M6" s="98">
        <v>0</v>
      </c>
      <c r="N6" s="97">
        <f>M6*D6</f>
        <v>0</v>
      </c>
      <c r="O6" s="98">
        <v>0</v>
      </c>
      <c r="P6" s="97">
        <f>O6*D6</f>
        <v>0</v>
      </c>
    </row>
    <row r="7" spans="1:16" x14ac:dyDescent="0.3">
      <c r="A7" s="94">
        <v>2</v>
      </c>
      <c r="B7" s="95" t="str">
        <f>'[1]Planilha Orçamentária'!D12</f>
        <v>MOVIMENTO DE TERRA</v>
      </c>
      <c r="C7" s="96">
        <f t="shared" si="0"/>
        <v>6.6414728705135317E-3</v>
      </c>
      <c r="D7" s="97">
        <f>'[1]Planilha Orçamentária'!K17</f>
        <v>1412.3222812800002</v>
      </c>
      <c r="E7" s="98">
        <v>1</v>
      </c>
      <c r="F7" s="97">
        <f t="shared" ref="F7:F16" si="1">E7*D7</f>
        <v>1412.3222812800002</v>
      </c>
      <c r="G7" s="98">
        <v>0</v>
      </c>
      <c r="H7" s="97">
        <f t="shared" ref="H7:H16" si="2">G7*D7</f>
        <v>0</v>
      </c>
      <c r="I7" s="98">
        <v>0</v>
      </c>
      <c r="J7" s="97">
        <f t="shared" ref="J7:J16" si="3">I7*D7</f>
        <v>0</v>
      </c>
      <c r="K7" s="98">
        <v>0</v>
      </c>
      <c r="L7" s="97">
        <f t="shared" ref="L7:L16" si="4">K7*D7</f>
        <v>0</v>
      </c>
      <c r="M7" s="98">
        <v>0</v>
      </c>
      <c r="N7" s="97">
        <f t="shared" ref="N7:N16" si="5">M7*D7</f>
        <v>0</v>
      </c>
      <c r="O7" s="98">
        <v>0</v>
      </c>
      <c r="P7" s="97">
        <f t="shared" ref="P7:P16" si="6">O7*D7</f>
        <v>0</v>
      </c>
    </row>
    <row r="8" spans="1:16" x14ac:dyDescent="0.3">
      <c r="A8" s="94">
        <v>3</v>
      </c>
      <c r="B8" s="95" t="str">
        <f>'[1]Planilha Orçamentária'!D18</f>
        <v>FUNDAÇÃO E ESTRUTURA</v>
      </c>
      <c r="C8" s="96">
        <f t="shared" si="0"/>
        <v>0.32266943039604512</v>
      </c>
      <c r="D8" s="97">
        <f>'[1]Planilha Orçamentária'!K31</f>
        <v>68616.289627488019</v>
      </c>
      <c r="E8" s="98">
        <v>0.5</v>
      </c>
      <c r="F8" s="97">
        <f t="shared" si="1"/>
        <v>34308.144813744009</v>
      </c>
      <c r="G8" s="98">
        <v>0.5</v>
      </c>
      <c r="H8" s="97">
        <f t="shared" si="2"/>
        <v>34308.144813744009</v>
      </c>
      <c r="I8" s="98">
        <v>0</v>
      </c>
      <c r="J8" s="97">
        <f t="shared" si="3"/>
        <v>0</v>
      </c>
      <c r="K8" s="98">
        <v>0</v>
      </c>
      <c r="L8" s="97">
        <f t="shared" si="4"/>
        <v>0</v>
      </c>
      <c r="M8" s="98">
        <v>0</v>
      </c>
      <c r="N8" s="97">
        <f t="shared" si="5"/>
        <v>0</v>
      </c>
      <c r="O8" s="98">
        <v>0</v>
      </c>
      <c r="P8" s="97">
        <f t="shared" si="6"/>
        <v>0</v>
      </c>
    </row>
    <row r="9" spans="1:16" x14ac:dyDescent="0.3">
      <c r="A9" s="94">
        <v>4</v>
      </c>
      <c r="B9" s="95" t="str">
        <f>'[1]Planilha Orçamentária'!D32</f>
        <v>ALVENARIA -  VEDAÇÃO</v>
      </c>
      <c r="C9" s="96">
        <f t="shared" si="0"/>
        <v>5.5235583118419786E-2</v>
      </c>
      <c r="D9" s="97">
        <f>'[1]Planilha Orçamentária'!K34</f>
        <v>11745.955494900001</v>
      </c>
      <c r="E9" s="98">
        <v>0.5</v>
      </c>
      <c r="F9" s="97">
        <f t="shared" si="1"/>
        <v>5872.9777474500006</v>
      </c>
      <c r="G9" s="98">
        <v>0.5</v>
      </c>
      <c r="H9" s="97">
        <f t="shared" si="2"/>
        <v>5872.9777474500006</v>
      </c>
      <c r="I9" s="98">
        <v>0</v>
      </c>
      <c r="J9" s="97">
        <f t="shared" si="3"/>
        <v>0</v>
      </c>
      <c r="K9" s="98">
        <v>0</v>
      </c>
      <c r="L9" s="97">
        <f t="shared" si="4"/>
        <v>0</v>
      </c>
      <c r="M9" s="98">
        <v>0</v>
      </c>
      <c r="N9" s="97">
        <f t="shared" si="5"/>
        <v>0</v>
      </c>
      <c r="O9" s="98">
        <v>0</v>
      </c>
      <c r="P9" s="97">
        <f t="shared" si="6"/>
        <v>0</v>
      </c>
    </row>
    <row r="10" spans="1:16" x14ac:dyDescent="0.3">
      <c r="A10" s="94">
        <v>5</v>
      </c>
      <c r="B10" s="95" t="str">
        <f>'[1]Planilha Orçamentária'!D35</f>
        <v>IMPERMEABILIZAÇÃO</v>
      </c>
      <c r="C10" s="96">
        <f t="shared" si="0"/>
        <v>1.4983458664064891E-2</v>
      </c>
      <c r="D10" s="97">
        <f>'[1]Planilha Orçamentária'!K37</f>
        <v>3186.2619835199998</v>
      </c>
      <c r="E10" s="98">
        <v>1</v>
      </c>
      <c r="F10" s="97">
        <f t="shared" si="1"/>
        <v>3186.2619835199998</v>
      </c>
      <c r="G10" s="98">
        <v>0</v>
      </c>
      <c r="H10" s="97">
        <f t="shared" si="2"/>
        <v>0</v>
      </c>
      <c r="I10" s="98">
        <v>0</v>
      </c>
      <c r="J10" s="97">
        <f t="shared" si="3"/>
        <v>0</v>
      </c>
      <c r="K10" s="98">
        <v>0</v>
      </c>
      <c r="L10" s="97">
        <f t="shared" si="4"/>
        <v>0</v>
      </c>
      <c r="M10" s="98">
        <v>0</v>
      </c>
      <c r="N10" s="97">
        <f t="shared" si="5"/>
        <v>0</v>
      </c>
      <c r="O10" s="98">
        <v>0</v>
      </c>
      <c r="P10" s="97">
        <f t="shared" si="6"/>
        <v>0</v>
      </c>
    </row>
    <row r="11" spans="1:16" x14ac:dyDescent="0.3">
      <c r="A11" s="94">
        <v>6</v>
      </c>
      <c r="B11" s="95" t="str">
        <f>'[1]Planilha Orçamentária'!D38</f>
        <v>REVESTIMENTOS - PISOS, PAREDES E TETOS</v>
      </c>
      <c r="C11" s="96">
        <f t="shared" si="0"/>
        <v>0.39574588811137329</v>
      </c>
      <c r="D11" s="97">
        <f>'[1]Planilha Orçamentária'!K56</f>
        <v>84156.142229549994</v>
      </c>
      <c r="E11" s="98">
        <v>0</v>
      </c>
      <c r="F11" s="97">
        <f t="shared" si="1"/>
        <v>0</v>
      </c>
      <c r="G11" s="98">
        <v>0.2</v>
      </c>
      <c r="H11" s="97">
        <f t="shared" si="2"/>
        <v>16831.228445910001</v>
      </c>
      <c r="I11" s="98">
        <v>0.2</v>
      </c>
      <c r="J11" s="97">
        <f t="shared" si="3"/>
        <v>16831.228445910001</v>
      </c>
      <c r="K11" s="98">
        <v>0.2</v>
      </c>
      <c r="L11" s="97">
        <f t="shared" si="4"/>
        <v>16831.228445910001</v>
      </c>
      <c r="M11" s="98">
        <v>0.2</v>
      </c>
      <c r="N11" s="97">
        <f t="shared" si="5"/>
        <v>16831.228445910001</v>
      </c>
      <c r="O11" s="98">
        <v>0.2</v>
      </c>
      <c r="P11" s="97">
        <f t="shared" si="6"/>
        <v>16831.228445910001</v>
      </c>
    </row>
    <row r="12" spans="1:16" x14ac:dyDescent="0.3">
      <c r="A12" s="94">
        <v>7</v>
      </c>
      <c r="B12" s="95" t="str">
        <f>'[1]Planilha Orçamentária'!D57</f>
        <v>ESQUADRIAS</v>
      </c>
      <c r="C12" s="96">
        <f t="shared" si="0"/>
        <v>3.3689673060666551E-2</v>
      </c>
      <c r="D12" s="97">
        <f>'[1]Planilha Orçamentária'!K64</f>
        <v>7164.1753027200011</v>
      </c>
      <c r="E12" s="98">
        <v>0</v>
      </c>
      <c r="F12" s="97">
        <f t="shared" si="1"/>
        <v>0</v>
      </c>
      <c r="G12" s="98">
        <v>0</v>
      </c>
      <c r="H12" s="97">
        <f t="shared" si="2"/>
        <v>0</v>
      </c>
      <c r="I12" s="98">
        <v>0</v>
      </c>
      <c r="J12" s="97">
        <f t="shared" si="3"/>
        <v>0</v>
      </c>
      <c r="K12" s="98">
        <v>0.5</v>
      </c>
      <c r="L12" s="97">
        <f t="shared" si="4"/>
        <v>3582.0876513600006</v>
      </c>
      <c r="M12" s="98">
        <v>0.5</v>
      </c>
      <c r="N12" s="97">
        <f t="shared" si="5"/>
        <v>3582.0876513600006</v>
      </c>
      <c r="O12" s="98">
        <v>0</v>
      </c>
      <c r="P12" s="97">
        <f t="shared" si="6"/>
        <v>0</v>
      </c>
    </row>
    <row r="13" spans="1:16" x14ac:dyDescent="0.3">
      <c r="A13" s="94">
        <v>8</v>
      </c>
      <c r="B13" s="95" t="str">
        <f>'[1]Planilha Orçamentária'!D65</f>
        <v>INSTALAÇÕES ELETRICAS</v>
      </c>
      <c r="C13" s="96">
        <f t="shared" si="0"/>
        <v>8.9696004295585927E-2</v>
      </c>
      <c r="D13" s="97">
        <f>'[1]Planilha Orçamentária'!K83</f>
        <v>19074.031901999999</v>
      </c>
      <c r="E13" s="98">
        <v>0</v>
      </c>
      <c r="F13" s="97">
        <f t="shared" si="1"/>
        <v>0</v>
      </c>
      <c r="G13" s="98">
        <v>0.25</v>
      </c>
      <c r="H13" s="97">
        <f t="shared" si="2"/>
        <v>4768.5079754999997</v>
      </c>
      <c r="I13" s="98">
        <v>0.25</v>
      </c>
      <c r="J13" s="97">
        <f t="shared" si="3"/>
        <v>4768.5079754999997</v>
      </c>
      <c r="K13" s="98">
        <v>0.25</v>
      </c>
      <c r="L13" s="97">
        <f t="shared" si="4"/>
        <v>4768.5079754999997</v>
      </c>
      <c r="M13" s="98">
        <v>0.25</v>
      </c>
      <c r="N13" s="97">
        <f t="shared" si="5"/>
        <v>4768.5079754999997</v>
      </c>
      <c r="O13" s="98">
        <v>0</v>
      </c>
      <c r="P13" s="97">
        <f t="shared" si="6"/>
        <v>0</v>
      </c>
    </row>
    <row r="14" spans="1:16" x14ac:dyDescent="0.3">
      <c r="A14" s="94">
        <v>9</v>
      </c>
      <c r="B14" s="95" t="str">
        <f>'[1]Planilha Orçamentária'!D84</f>
        <v>CLIMATIZAÇÃO</v>
      </c>
      <c r="C14" s="96">
        <f t="shared" si="0"/>
        <v>4.8369547485088364E-2</v>
      </c>
      <c r="D14" s="97">
        <f>'[1]Planilha Orçamentária'!K87</f>
        <v>10285.879500000001</v>
      </c>
      <c r="E14" s="98">
        <v>0</v>
      </c>
      <c r="F14" s="97">
        <f t="shared" si="1"/>
        <v>0</v>
      </c>
      <c r="G14" s="98">
        <v>0</v>
      </c>
      <c r="H14" s="97">
        <f t="shared" si="2"/>
        <v>0</v>
      </c>
      <c r="I14" s="98">
        <v>0</v>
      </c>
      <c r="J14" s="97">
        <f t="shared" si="3"/>
        <v>0</v>
      </c>
      <c r="K14" s="98">
        <v>0</v>
      </c>
      <c r="L14" s="97">
        <f t="shared" si="4"/>
        <v>0</v>
      </c>
      <c r="M14" s="98">
        <v>0</v>
      </c>
      <c r="N14" s="97">
        <f t="shared" si="5"/>
        <v>0</v>
      </c>
      <c r="O14" s="98">
        <v>1</v>
      </c>
      <c r="P14" s="97">
        <f t="shared" si="6"/>
        <v>10285.879500000001</v>
      </c>
    </row>
    <row r="15" spans="1:16" x14ac:dyDescent="0.3">
      <c r="A15" s="94">
        <v>10</v>
      </c>
      <c r="B15" s="95" t="str">
        <f>'[1]Planilha Orçamentária'!D88</f>
        <v>SISTEMA PREVENÇÃO DE INCÊNDIO</v>
      </c>
      <c r="C15" s="96">
        <f t="shared" si="0"/>
        <v>3.1889866715213541E-3</v>
      </c>
      <c r="D15" s="97">
        <f>'[1]Planilha Orçamentária'!K93</f>
        <v>678.14429400000017</v>
      </c>
      <c r="E15" s="98">
        <v>0</v>
      </c>
      <c r="F15" s="97">
        <f t="shared" si="1"/>
        <v>0</v>
      </c>
      <c r="G15" s="98">
        <v>0</v>
      </c>
      <c r="H15" s="97">
        <f t="shared" si="2"/>
        <v>0</v>
      </c>
      <c r="I15" s="98">
        <v>0</v>
      </c>
      <c r="J15" s="97">
        <f t="shared" si="3"/>
        <v>0</v>
      </c>
      <c r="K15" s="98">
        <v>0</v>
      </c>
      <c r="L15" s="97">
        <f t="shared" si="4"/>
        <v>0</v>
      </c>
      <c r="M15" s="98">
        <v>0</v>
      </c>
      <c r="N15" s="97">
        <f t="shared" si="5"/>
        <v>0</v>
      </c>
      <c r="O15" s="98">
        <v>1</v>
      </c>
      <c r="P15" s="97">
        <f t="shared" si="6"/>
        <v>678.14429400000017</v>
      </c>
    </row>
    <row r="16" spans="1:16" x14ac:dyDescent="0.3">
      <c r="A16" s="94">
        <v>11</v>
      </c>
      <c r="B16" s="95" t="str">
        <f>'[1]Planilha Orçamentária'!D94</f>
        <v>DIVERSOS E LIMPEZA DA OBRA</v>
      </c>
      <c r="C16" s="96">
        <f t="shared" si="0"/>
        <v>4.3959802271183067E-3</v>
      </c>
      <c r="D16" s="97">
        <f>'[1]Planilha Orçamentária'!K96</f>
        <v>934.81384986000012</v>
      </c>
      <c r="E16" s="98">
        <v>0</v>
      </c>
      <c r="F16" s="97">
        <f t="shared" si="1"/>
        <v>0</v>
      </c>
      <c r="G16" s="98">
        <v>0</v>
      </c>
      <c r="H16" s="97">
        <f t="shared" si="2"/>
        <v>0</v>
      </c>
      <c r="I16" s="98">
        <v>0</v>
      </c>
      <c r="J16" s="97">
        <f t="shared" si="3"/>
        <v>0</v>
      </c>
      <c r="K16" s="98">
        <v>0</v>
      </c>
      <c r="L16" s="97">
        <f t="shared" si="4"/>
        <v>0</v>
      </c>
      <c r="M16" s="98">
        <v>0</v>
      </c>
      <c r="N16" s="97">
        <f t="shared" si="5"/>
        <v>0</v>
      </c>
      <c r="O16" s="98">
        <v>1</v>
      </c>
      <c r="P16" s="97">
        <f t="shared" si="6"/>
        <v>934.81384986000012</v>
      </c>
    </row>
    <row r="17" spans="1:16" x14ac:dyDescent="0.3">
      <c r="A17" s="87" t="s">
        <v>290</v>
      </c>
      <c r="B17" s="99" t="s">
        <v>291</v>
      </c>
      <c r="C17" s="100"/>
      <c r="D17" s="101"/>
      <c r="E17" s="102">
        <f>F17/D18</f>
        <v>0.23596141339141383</v>
      </c>
      <c r="F17" s="103">
        <f>SUM(F6:F16)</f>
        <v>50177.659105494015</v>
      </c>
      <c r="G17" s="102">
        <f>H17/$D$18</f>
        <v>0.29052568545340357</v>
      </c>
      <c r="H17" s="103">
        <f>SUM(H6:H16)</f>
        <v>61780.858982604004</v>
      </c>
      <c r="I17" s="102">
        <f>J17/$D$18</f>
        <v>0.10157317869617115</v>
      </c>
      <c r="J17" s="103">
        <f>SUM(J6:J16)</f>
        <v>21599.736421410002</v>
      </c>
      <c r="K17" s="102">
        <f>L17/$D$18</f>
        <v>0.11841801522650443</v>
      </c>
      <c r="L17" s="103">
        <f>SUM(L6:L16)</f>
        <v>25181.824072770003</v>
      </c>
      <c r="M17" s="102">
        <f>N17/$D$18</f>
        <v>0.11841801522650443</v>
      </c>
      <c r="N17" s="103">
        <f>SUM(N6:N16)</f>
        <v>25181.824072770003</v>
      </c>
      <c r="O17" s="102">
        <f>P17/$D$18</f>
        <v>0.13510369200600267</v>
      </c>
      <c r="P17" s="103">
        <f>SUM(P6:P16)</f>
        <v>28730.06608977</v>
      </c>
    </row>
    <row r="18" spans="1:16" x14ac:dyDescent="0.3">
      <c r="A18" s="87"/>
      <c r="B18" s="99" t="s">
        <v>292</v>
      </c>
      <c r="C18" s="100"/>
      <c r="D18" s="104">
        <f>D6+D7+D8+D9+D10+D11+D12+D13+D14+D15+D16</f>
        <v>212651.968744818</v>
      </c>
      <c r="E18" s="102">
        <f>F18/D18</f>
        <v>0.23596141339141383</v>
      </c>
      <c r="F18" s="105">
        <f>F17</f>
        <v>50177.659105494015</v>
      </c>
      <c r="G18" s="102">
        <f>H18/$D$18</f>
        <v>0.52648709884481737</v>
      </c>
      <c r="H18" s="105">
        <f>F18+H17</f>
        <v>111958.51808809802</v>
      </c>
      <c r="I18" s="102">
        <f>J18/$D$18</f>
        <v>0.62806027754098859</v>
      </c>
      <c r="J18" s="105">
        <f>H18+J17</f>
        <v>133558.25450950803</v>
      </c>
      <c r="K18" s="102">
        <f>L18/$D$18</f>
        <v>0.74647829276749311</v>
      </c>
      <c r="L18" s="105">
        <f>J18+L17</f>
        <v>158740.07858227805</v>
      </c>
      <c r="M18" s="102">
        <f>N18/$D$18</f>
        <v>0.86489630799399764</v>
      </c>
      <c r="N18" s="105">
        <f>L18+N17</f>
        <v>183921.90265504806</v>
      </c>
      <c r="O18" s="102">
        <f>P18/$D$18</f>
        <v>1.0000000000000002</v>
      </c>
      <c r="P18" s="105">
        <f>N18+P17</f>
        <v>212651.96874481806</v>
      </c>
    </row>
    <row r="19" spans="1:16" ht="15" thickBot="1" x14ac:dyDescent="0.35">
      <c r="A19" s="106"/>
      <c r="B19" s="107"/>
      <c r="C19" s="108"/>
      <c r="D19" s="108"/>
      <c r="E19" s="107"/>
      <c r="F19" s="107"/>
      <c r="G19" s="107"/>
      <c r="H19" s="107"/>
      <c r="I19" s="107"/>
      <c r="J19" s="107"/>
      <c r="K19" s="107"/>
      <c r="L19" s="107"/>
      <c r="M19" s="107" t="s">
        <v>150</v>
      </c>
      <c r="N19" s="107"/>
      <c r="O19" s="107"/>
      <c r="P19" s="107"/>
    </row>
    <row r="20" spans="1:16" x14ac:dyDescent="0.3">
      <c r="A20" s="109"/>
      <c r="B20" s="110"/>
      <c r="C20" s="110"/>
      <c r="D20" s="110"/>
      <c r="E20" s="110"/>
      <c r="F20" s="110"/>
      <c r="G20" s="111"/>
      <c r="H20" s="110"/>
      <c r="I20" s="112"/>
      <c r="J20" s="113"/>
      <c r="K20" s="113"/>
      <c r="L20" s="113"/>
      <c r="M20" s="113"/>
      <c r="N20" s="113"/>
      <c r="O20" s="113"/>
      <c r="P20" s="113"/>
    </row>
    <row r="21" spans="1:16" x14ac:dyDescent="0.3">
      <c r="A21" s="114"/>
      <c r="B21" s="115"/>
      <c r="C21" s="116"/>
      <c r="D21" s="116"/>
      <c r="E21" s="115"/>
      <c r="F21" s="117"/>
      <c r="G21" s="118"/>
      <c r="H21" s="117"/>
      <c r="I21" s="119" t="s">
        <v>293</v>
      </c>
      <c r="J21" s="120"/>
      <c r="K21" s="121"/>
      <c r="L21" s="121"/>
      <c r="M21" s="121"/>
      <c r="N21" s="121"/>
      <c r="O21" s="121"/>
      <c r="P21" s="121"/>
    </row>
    <row r="22" spans="1:16" x14ac:dyDescent="0.3">
      <c r="A22" s="122"/>
      <c r="B22" s="123" t="str">
        <f>'[2]Planilha UBS TIA'!C371</f>
        <v>Resp. Técnico: Engº Marcus Paulo de Souza Lima - Engº Civil CREA 71.191/D</v>
      </c>
      <c r="C22" s="123"/>
      <c r="D22" s="123"/>
      <c r="E22" s="123"/>
      <c r="F22" s="124"/>
      <c r="G22" s="125"/>
      <c r="H22" s="126"/>
      <c r="I22" s="127"/>
      <c r="J22" s="121"/>
      <c r="K22" s="121"/>
      <c r="L22" s="121"/>
      <c r="M22" s="121"/>
      <c r="N22" s="121"/>
      <c r="O22" s="121"/>
      <c r="P22" s="121"/>
    </row>
    <row r="23" spans="1:16" x14ac:dyDescent="0.3">
      <c r="A23" s="128"/>
      <c r="B23" s="129"/>
      <c r="C23" s="130"/>
      <c r="D23" s="130"/>
      <c r="E23" s="131"/>
      <c r="F23" s="131"/>
      <c r="G23" s="132"/>
      <c r="H23" s="121"/>
      <c r="I23" s="127"/>
      <c r="J23" s="121"/>
      <c r="K23" s="121"/>
      <c r="L23" s="121"/>
      <c r="M23" s="121"/>
      <c r="N23" s="121"/>
      <c r="O23" s="121"/>
      <c r="P23" s="121"/>
    </row>
    <row r="24" spans="1:16" ht="15" thickBot="1" x14ac:dyDescent="0.35">
      <c r="A24" s="133"/>
      <c r="B24" s="134"/>
      <c r="C24" s="135"/>
      <c r="D24" s="135"/>
      <c r="E24" s="136"/>
      <c r="F24" s="136"/>
      <c r="G24" s="137"/>
      <c r="H24" s="136"/>
      <c r="I24" s="138"/>
      <c r="J24" s="136"/>
      <c r="K24" s="136"/>
      <c r="L24" s="136"/>
      <c r="M24" s="136"/>
      <c r="N24" s="136"/>
      <c r="O24" s="136"/>
      <c r="P24" s="136"/>
    </row>
  </sheetData>
  <mergeCells count="19">
    <mergeCell ref="I4:J4"/>
    <mergeCell ref="K4:L4"/>
    <mergeCell ref="M4:N4"/>
    <mergeCell ref="O4:P4"/>
    <mergeCell ref="A17:A18"/>
    <mergeCell ref="B22:E22"/>
    <mergeCell ref="A4:A5"/>
    <mergeCell ref="B4:B5"/>
    <mergeCell ref="C4:C5"/>
    <mergeCell ref="D4:D5"/>
    <mergeCell ref="E4:F4"/>
    <mergeCell ref="G4:H4"/>
    <mergeCell ref="A1:P1"/>
    <mergeCell ref="A2:J2"/>
    <mergeCell ref="K2:L2"/>
    <mergeCell ref="M2:N2"/>
    <mergeCell ref="O2:P2"/>
    <mergeCell ref="A3:J3"/>
    <mergeCell ref="K3:P3"/>
  </mergeCells>
  <pageMargins left="0.23622047244094491" right="0.23622047244094491" top="0.74803149606299213" bottom="0.74803149606299213" header="0.31496062992125984" footer="0.31496062992125984"/>
  <pageSetup paperSize="9" scale="7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1"/>
  <sheetViews>
    <sheetView view="pageBreakPreview" zoomScale="60" zoomScaleNormal="100" workbookViewId="0">
      <selection activeCell="D23" sqref="D23"/>
    </sheetView>
  </sheetViews>
  <sheetFormatPr defaultRowHeight="14.4" x14ac:dyDescent="0.3"/>
  <cols>
    <col min="4" max="4" width="68.5546875" customWidth="1"/>
    <col min="6" max="6" width="14" customWidth="1"/>
    <col min="7" max="7" width="71.33203125" customWidth="1"/>
  </cols>
  <sheetData>
    <row r="1" spans="1:7" ht="21" x14ac:dyDescent="0.3">
      <c r="A1" s="1" t="s">
        <v>0</v>
      </c>
      <c r="B1" s="2"/>
      <c r="C1" s="2"/>
      <c r="D1" s="2"/>
      <c r="E1" s="2"/>
      <c r="F1" s="2"/>
      <c r="G1" s="2"/>
    </row>
    <row r="2" spans="1:7" ht="21" x14ac:dyDescent="0.3">
      <c r="A2" s="1" t="s">
        <v>231</v>
      </c>
      <c r="B2" s="2"/>
      <c r="C2" s="2"/>
      <c r="D2" s="2"/>
      <c r="E2" s="2"/>
      <c r="F2" s="2"/>
      <c r="G2" s="2"/>
    </row>
    <row r="3" spans="1:7" ht="15.6" x14ac:dyDescent="0.3">
      <c r="A3" s="4" t="s">
        <v>2</v>
      </c>
      <c r="B3" s="5"/>
      <c r="C3" s="5"/>
      <c r="D3" s="5"/>
      <c r="E3" s="6" t="s">
        <v>3</v>
      </c>
      <c r="F3" s="6"/>
      <c r="G3" s="6"/>
    </row>
    <row r="4" spans="1:7" ht="15.6" x14ac:dyDescent="0.3">
      <c r="A4" s="4" t="s">
        <v>5</v>
      </c>
      <c r="B4" s="5"/>
      <c r="C4" s="5"/>
      <c r="D4" s="5"/>
      <c r="E4" s="6"/>
      <c r="F4" s="6"/>
      <c r="G4" s="6"/>
    </row>
    <row r="5" spans="1:7" ht="15" thickBot="1" x14ac:dyDescent="0.35">
      <c r="A5" s="11"/>
      <c r="B5" s="12"/>
      <c r="C5" s="13"/>
      <c r="D5" s="14"/>
      <c r="E5" s="13"/>
      <c r="F5" s="13"/>
      <c r="G5" s="15"/>
    </row>
    <row r="6" spans="1:7" ht="15" thickBot="1" x14ac:dyDescent="0.35">
      <c r="A6" s="18"/>
      <c r="B6" s="18" t="s">
        <v>7</v>
      </c>
      <c r="C6" s="19" t="s">
        <v>8</v>
      </c>
      <c r="D6" s="18" t="s">
        <v>9</v>
      </c>
      <c r="E6" s="18" t="s">
        <v>10</v>
      </c>
      <c r="F6" s="20" t="s">
        <v>11</v>
      </c>
      <c r="G6" s="20" t="s">
        <v>11</v>
      </c>
    </row>
    <row r="7" spans="1:7" ht="15" thickBot="1" x14ac:dyDescent="0.35">
      <c r="A7" s="21"/>
      <c r="B7" s="21"/>
      <c r="C7" s="22">
        <v>1</v>
      </c>
      <c r="D7" s="21" t="s">
        <v>15</v>
      </c>
      <c r="E7" s="21"/>
      <c r="F7" s="23"/>
      <c r="G7" s="23"/>
    </row>
    <row r="8" spans="1:7" ht="28.2" thickBot="1" x14ac:dyDescent="0.35">
      <c r="A8" s="25" t="s">
        <v>16</v>
      </c>
      <c r="B8" s="26">
        <v>4813</v>
      </c>
      <c r="C8" s="27" t="s">
        <v>17</v>
      </c>
      <c r="D8" s="25" t="s">
        <v>18</v>
      </c>
      <c r="E8" s="26" t="s">
        <v>19</v>
      </c>
      <c r="F8" s="28">
        <v>2</v>
      </c>
      <c r="G8" s="67" t="s">
        <v>232</v>
      </c>
    </row>
    <row r="9" spans="1:7" ht="55.8" thickBot="1" x14ac:dyDescent="0.35">
      <c r="A9" s="25" t="s">
        <v>20</v>
      </c>
      <c r="B9" s="26" t="s">
        <v>21</v>
      </c>
      <c r="C9" s="27" t="s">
        <v>22</v>
      </c>
      <c r="D9" s="25" t="s">
        <v>23</v>
      </c>
      <c r="E9" s="26" t="s">
        <v>24</v>
      </c>
      <c r="F9" s="28">
        <f>(12.3+12.45)*2</f>
        <v>49.5</v>
      </c>
      <c r="G9" s="67" t="s">
        <v>233</v>
      </c>
    </row>
    <row r="10" spans="1:7" ht="69.599999999999994" thickBot="1" x14ac:dyDescent="0.35">
      <c r="A10" s="25" t="s">
        <v>16</v>
      </c>
      <c r="B10" s="26" t="s">
        <v>25</v>
      </c>
      <c r="C10" s="27" t="s">
        <v>26</v>
      </c>
      <c r="D10" s="25" t="s">
        <v>27</v>
      </c>
      <c r="E10" s="26" t="s">
        <v>28</v>
      </c>
      <c r="F10" s="28">
        <f>(13*1.5)</f>
        <v>19.5</v>
      </c>
      <c r="G10" s="67" t="s">
        <v>234</v>
      </c>
    </row>
    <row r="11" spans="1:7" ht="15" thickBot="1" x14ac:dyDescent="0.35">
      <c r="A11" s="30"/>
      <c r="B11" s="31"/>
      <c r="C11" s="32"/>
      <c r="D11" s="33" t="s">
        <v>29</v>
      </c>
      <c r="E11" s="31"/>
      <c r="F11" s="34"/>
      <c r="G11" s="68"/>
    </row>
    <row r="12" spans="1:7" ht="15" thickBot="1" x14ac:dyDescent="0.35">
      <c r="A12" s="38"/>
      <c r="B12" s="39" t="s">
        <v>30</v>
      </c>
      <c r="C12" s="22">
        <v>2</v>
      </c>
      <c r="D12" s="38" t="s">
        <v>31</v>
      </c>
      <c r="E12" s="40"/>
      <c r="F12" s="41"/>
      <c r="G12" s="69"/>
    </row>
    <row r="13" spans="1:7" ht="42" thickBot="1" x14ac:dyDescent="0.35">
      <c r="A13" s="25" t="str">
        <f>A9</f>
        <v>seinfra</v>
      </c>
      <c r="B13" s="26" t="s">
        <v>32</v>
      </c>
      <c r="C13" s="27" t="s">
        <v>33</v>
      </c>
      <c r="D13" s="25" t="s">
        <v>34</v>
      </c>
      <c r="E13" s="26" t="s">
        <v>35</v>
      </c>
      <c r="F13" s="28">
        <f>(12*1*1*1)+4.32</f>
        <v>16.32</v>
      </c>
      <c r="G13" s="67" t="s">
        <v>235</v>
      </c>
    </row>
    <row r="14" spans="1:7" ht="28.2" thickBot="1" x14ac:dyDescent="0.35">
      <c r="A14" s="25" t="str">
        <f>A13</f>
        <v>seinfra</v>
      </c>
      <c r="B14" s="26" t="s">
        <v>36</v>
      </c>
      <c r="C14" s="27" t="s">
        <v>37</v>
      </c>
      <c r="D14" s="25" t="s">
        <v>38</v>
      </c>
      <c r="E14" s="26" t="s">
        <v>35</v>
      </c>
      <c r="F14" s="28">
        <f>F13-F24</f>
        <v>6</v>
      </c>
      <c r="G14" s="67" t="s">
        <v>236</v>
      </c>
    </row>
    <row r="15" spans="1:7" ht="28.2" thickBot="1" x14ac:dyDescent="0.35">
      <c r="A15" s="25" t="str">
        <f>A13</f>
        <v>seinfra</v>
      </c>
      <c r="B15" s="26" t="s">
        <v>39</v>
      </c>
      <c r="C15" s="27" t="s">
        <v>40</v>
      </c>
      <c r="D15" s="25" t="s">
        <v>41</v>
      </c>
      <c r="E15" s="26" t="s">
        <v>35</v>
      </c>
      <c r="F15" s="28">
        <f>F13-F14</f>
        <v>10.32</v>
      </c>
      <c r="G15" s="67" t="s">
        <v>237</v>
      </c>
    </row>
    <row r="16" spans="1:7" ht="28.2" thickBot="1" x14ac:dyDescent="0.35">
      <c r="A16" s="25" t="str">
        <f>A15</f>
        <v>seinfra</v>
      </c>
      <c r="B16" s="26" t="s">
        <v>42</v>
      </c>
      <c r="C16" s="27" t="s">
        <v>43</v>
      </c>
      <c r="D16" s="25" t="s">
        <v>44</v>
      </c>
      <c r="E16" s="26" t="s">
        <v>35</v>
      </c>
      <c r="F16" s="28">
        <f>F15</f>
        <v>10.32</v>
      </c>
      <c r="G16" s="67" t="str">
        <f>G15</f>
        <v>VOLUME ESCAVADO DA FUNDAÇÃO 16,32M² MENOS VOLUME DE DE ATERRO 6,00M³, RESTA 10,32M³ DE BOTA FORA</v>
      </c>
    </row>
    <row r="17" spans="1:7" ht="15" thickBot="1" x14ac:dyDescent="0.35">
      <c r="A17" s="30"/>
      <c r="B17" s="31"/>
      <c r="C17" s="32"/>
      <c r="D17" s="33" t="s">
        <v>45</v>
      </c>
      <c r="E17" s="31"/>
      <c r="F17" s="34"/>
      <c r="G17" s="68"/>
    </row>
    <row r="18" spans="1:7" ht="15" thickBot="1" x14ac:dyDescent="0.35">
      <c r="A18" s="38"/>
      <c r="B18" s="40"/>
      <c r="C18" s="22">
        <v>3</v>
      </c>
      <c r="D18" s="38" t="s">
        <v>46</v>
      </c>
      <c r="E18" s="40"/>
      <c r="F18" s="41"/>
      <c r="G18" s="69"/>
    </row>
    <row r="19" spans="1:7" ht="15" thickBot="1" x14ac:dyDescent="0.35">
      <c r="A19" s="25"/>
      <c r="B19" s="26"/>
      <c r="C19" s="44"/>
      <c r="D19" s="45" t="s">
        <v>47</v>
      </c>
      <c r="E19" s="26"/>
      <c r="F19" s="28"/>
      <c r="G19" s="67"/>
    </row>
    <row r="20" spans="1:7" ht="28.2" thickBot="1" x14ac:dyDescent="0.35">
      <c r="A20" s="25" t="str">
        <f>A16</f>
        <v>seinfra</v>
      </c>
      <c r="B20" s="26" t="s">
        <v>48</v>
      </c>
      <c r="C20" s="27" t="s">
        <v>49</v>
      </c>
      <c r="D20" s="25" t="s">
        <v>50</v>
      </c>
      <c r="E20" s="26" t="s">
        <v>51</v>
      </c>
      <c r="F20" s="28">
        <f>118.46+269.13</f>
        <v>387.59</v>
      </c>
      <c r="G20" s="67" t="s">
        <v>238</v>
      </c>
    </row>
    <row r="21" spans="1:7" ht="28.2" thickBot="1" x14ac:dyDescent="0.35">
      <c r="A21" s="25" t="str">
        <f>A20</f>
        <v>seinfra</v>
      </c>
      <c r="B21" s="26" t="s">
        <v>52</v>
      </c>
      <c r="C21" s="27" t="s">
        <v>53</v>
      </c>
      <c r="D21" s="25" t="s">
        <v>54</v>
      </c>
      <c r="E21" s="26" t="s">
        <v>55</v>
      </c>
      <c r="F21" s="28">
        <f>63.43</f>
        <v>63.43</v>
      </c>
      <c r="G21" s="67" t="s">
        <v>239</v>
      </c>
    </row>
    <row r="22" spans="1:7" ht="28.2" thickBot="1" x14ac:dyDescent="0.35">
      <c r="A22" s="46" t="str">
        <f>A21</f>
        <v>seinfra</v>
      </c>
      <c r="B22" s="47" t="s">
        <v>56</v>
      </c>
      <c r="C22" s="27" t="s">
        <v>57</v>
      </c>
      <c r="D22" s="46" t="s">
        <v>58</v>
      </c>
      <c r="E22" s="47" t="s">
        <v>35</v>
      </c>
      <c r="F22" s="48">
        <f>12*1*1*0.05</f>
        <v>0.60000000000000009</v>
      </c>
      <c r="G22" s="70" t="s">
        <v>240</v>
      </c>
    </row>
    <row r="23" spans="1:7" ht="28.2" thickBot="1" x14ac:dyDescent="0.35">
      <c r="A23" s="25" t="str">
        <f>A22</f>
        <v>seinfra</v>
      </c>
      <c r="B23" s="26" t="s">
        <v>59</v>
      </c>
      <c r="C23" s="27" t="s">
        <v>60</v>
      </c>
      <c r="D23" s="25" t="s">
        <v>61</v>
      </c>
      <c r="E23" s="26" t="s">
        <v>28</v>
      </c>
      <c r="F23" s="28">
        <f>0+58.16</f>
        <v>58.16</v>
      </c>
      <c r="G23" s="67" t="s">
        <v>241</v>
      </c>
    </row>
    <row r="24" spans="1:7" ht="42" thickBot="1" x14ac:dyDescent="0.35">
      <c r="A24" s="25" t="s">
        <v>16</v>
      </c>
      <c r="B24" s="26">
        <v>94971</v>
      </c>
      <c r="C24" s="27" t="s">
        <v>62</v>
      </c>
      <c r="D24" s="25" t="s">
        <v>63</v>
      </c>
      <c r="E24" s="26" t="s">
        <v>35</v>
      </c>
      <c r="F24" s="28">
        <f>6+4.32</f>
        <v>10.32</v>
      </c>
      <c r="G24" s="67" t="s">
        <v>242</v>
      </c>
    </row>
    <row r="25" spans="1:7" ht="15" thickBot="1" x14ac:dyDescent="0.35">
      <c r="A25" s="25"/>
      <c r="B25" s="26"/>
      <c r="C25" s="44"/>
      <c r="D25" s="45" t="s">
        <v>64</v>
      </c>
      <c r="E25" s="26"/>
      <c r="F25" s="28"/>
      <c r="G25" s="67"/>
    </row>
    <row r="26" spans="1:7" ht="55.8" thickBot="1" x14ac:dyDescent="0.35">
      <c r="A26" s="25" t="str">
        <f>A24</f>
        <v>sinapi</v>
      </c>
      <c r="B26" s="26" t="s">
        <v>65</v>
      </c>
      <c r="C26" s="27" t="s">
        <v>66</v>
      </c>
      <c r="D26" s="25" t="s">
        <v>67</v>
      </c>
      <c r="E26" s="26" t="s">
        <v>28</v>
      </c>
      <c r="F26" s="28">
        <f>78.65+69.06+107.64</f>
        <v>255.35000000000002</v>
      </c>
      <c r="G26" s="67" t="s">
        <v>243</v>
      </c>
    </row>
    <row r="27" spans="1:7" ht="28.2" thickBot="1" x14ac:dyDescent="0.35">
      <c r="A27" s="25" t="str">
        <f>A20</f>
        <v>seinfra</v>
      </c>
      <c r="B27" s="26" t="s">
        <v>48</v>
      </c>
      <c r="C27" s="27" t="s">
        <v>68</v>
      </c>
      <c r="D27" s="25" t="s">
        <v>50</v>
      </c>
      <c r="E27" s="26" t="s">
        <v>51</v>
      </c>
      <c r="F27" s="28">
        <f>325.77+269.13+489.04</f>
        <v>1083.94</v>
      </c>
      <c r="G27" s="67" t="s">
        <v>244</v>
      </c>
    </row>
    <row r="28" spans="1:7" ht="28.2" thickBot="1" x14ac:dyDescent="0.35">
      <c r="A28" s="25" t="str">
        <f>A27</f>
        <v>seinfra</v>
      </c>
      <c r="B28" s="26" t="s">
        <v>52</v>
      </c>
      <c r="C28" s="27" t="s">
        <v>69</v>
      </c>
      <c r="D28" s="25" t="s">
        <v>54</v>
      </c>
      <c r="E28" s="26" t="s">
        <v>55</v>
      </c>
      <c r="F28" s="28">
        <f>58.07+63.43</f>
        <v>121.5</v>
      </c>
      <c r="G28" s="67" t="s">
        <v>245</v>
      </c>
    </row>
    <row r="29" spans="1:7" ht="28.2" thickBot="1" x14ac:dyDescent="0.35">
      <c r="A29" s="25" t="str">
        <f>A27</f>
        <v>seinfra</v>
      </c>
      <c r="B29" s="26">
        <v>94971</v>
      </c>
      <c r="C29" s="27" t="s">
        <v>70</v>
      </c>
      <c r="D29" s="25" t="s">
        <v>71</v>
      </c>
      <c r="E29" s="26" t="s">
        <v>35</v>
      </c>
      <c r="F29" s="28">
        <f>3.96+4.32+10.76</f>
        <v>19.04</v>
      </c>
      <c r="G29" s="67" t="s">
        <v>246</v>
      </c>
    </row>
    <row r="30" spans="1:7" ht="42" thickBot="1" x14ac:dyDescent="0.35">
      <c r="A30" s="25" t="str">
        <f>A27</f>
        <v>seinfra</v>
      </c>
      <c r="B30" s="26" t="s">
        <v>72</v>
      </c>
      <c r="C30" s="27" t="s">
        <v>73</v>
      </c>
      <c r="D30" s="25" t="s">
        <v>74</v>
      </c>
      <c r="E30" s="26" t="str">
        <f>E29</f>
        <v>M3</v>
      </c>
      <c r="F30" s="28">
        <f>'[1]Planilha Orçamentária'!F30</f>
        <v>0.252</v>
      </c>
      <c r="G30" s="67" t="s">
        <v>247</v>
      </c>
    </row>
    <row r="31" spans="1:7" ht="15" thickBot="1" x14ac:dyDescent="0.35">
      <c r="A31" s="30"/>
      <c r="B31" s="31"/>
      <c r="C31" s="32"/>
      <c r="D31" s="33" t="s">
        <v>75</v>
      </c>
      <c r="E31" s="31"/>
      <c r="F31" s="34"/>
      <c r="G31" s="68"/>
    </row>
    <row r="32" spans="1:7" ht="15" thickBot="1" x14ac:dyDescent="0.35">
      <c r="A32" s="38"/>
      <c r="B32" s="40"/>
      <c r="C32" s="22">
        <v>4</v>
      </c>
      <c r="D32" s="38" t="s">
        <v>76</v>
      </c>
      <c r="E32" s="40"/>
      <c r="F32" s="41"/>
      <c r="G32" s="69"/>
    </row>
    <row r="33" spans="1:7" ht="42" thickBot="1" x14ac:dyDescent="0.35">
      <c r="A33" s="25" t="str">
        <f>A10</f>
        <v>sinapi</v>
      </c>
      <c r="B33" s="26" t="s">
        <v>77</v>
      </c>
      <c r="C33" s="27" t="s">
        <v>78</v>
      </c>
      <c r="D33" s="25" t="s">
        <v>79</v>
      </c>
      <c r="E33" s="26" t="s">
        <v>28</v>
      </c>
      <c r="F33" s="28">
        <v>196.9</v>
      </c>
      <c r="G33" s="67" t="s">
        <v>248</v>
      </c>
    </row>
    <row r="34" spans="1:7" ht="15" thickBot="1" x14ac:dyDescent="0.35">
      <c r="A34" s="30"/>
      <c r="B34" s="31"/>
      <c r="C34" s="32"/>
      <c r="D34" s="33" t="s">
        <v>80</v>
      </c>
      <c r="E34" s="31"/>
      <c r="F34" s="34"/>
      <c r="G34" s="68"/>
    </row>
    <row r="35" spans="1:7" ht="15" thickBot="1" x14ac:dyDescent="0.35">
      <c r="A35" s="38"/>
      <c r="B35" s="40"/>
      <c r="C35" s="22">
        <v>5</v>
      </c>
      <c r="D35" s="38" t="s">
        <v>81</v>
      </c>
      <c r="E35" s="40"/>
      <c r="F35" s="41"/>
      <c r="G35" s="69"/>
    </row>
    <row r="36" spans="1:7" ht="28.2" thickBot="1" x14ac:dyDescent="0.35">
      <c r="A36" s="25" t="str">
        <f>A33</f>
        <v>sinapi</v>
      </c>
      <c r="B36" s="26">
        <v>98557</v>
      </c>
      <c r="C36" s="27" t="s">
        <v>82</v>
      </c>
      <c r="D36" s="25" t="s">
        <v>83</v>
      </c>
      <c r="E36" s="26" t="s">
        <v>19</v>
      </c>
      <c r="F36" s="28">
        <v>58.16</v>
      </c>
      <c r="G36" s="67" t="s">
        <v>249</v>
      </c>
    </row>
    <row r="37" spans="1:7" ht="15" thickBot="1" x14ac:dyDescent="0.35">
      <c r="A37" s="30"/>
      <c r="B37" s="31"/>
      <c r="C37" s="32"/>
      <c r="D37" s="33" t="s">
        <v>84</v>
      </c>
      <c r="E37" s="31"/>
      <c r="F37" s="34"/>
      <c r="G37" s="68"/>
    </row>
    <row r="38" spans="1:7" ht="15" thickBot="1" x14ac:dyDescent="0.35">
      <c r="A38" s="38"/>
      <c r="B38" s="40"/>
      <c r="C38" s="22">
        <v>6</v>
      </c>
      <c r="D38" s="38" t="s">
        <v>85</v>
      </c>
      <c r="E38" s="40"/>
      <c r="F38" s="41"/>
      <c r="G38" s="69"/>
    </row>
    <row r="39" spans="1:7" ht="15" thickBot="1" x14ac:dyDescent="0.35">
      <c r="A39" s="25"/>
      <c r="B39" s="26"/>
      <c r="C39" s="44"/>
      <c r="D39" s="45" t="s">
        <v>86</v>
      </c>
      <c r="E39" s="26"/>
      <c r="F39" s="28"/>
      <c r="G39" s="67"/>
    </row>
    <row r="40" spans="1:7" ht="42" thickBot="1" x14ac:dyDescent="0.35">
      <c r="A40" s="25" t="str">
        <f>A30</f>
        <v>seinfra</v>
      </c>
      <c r="B40" s="26" t="s">
        <v>87</v>
      </c>
      <c r="C40" s="27" t="s">
        <v>88</v>
      </c>
      <c r="D40" s="25" t="s">
        <v>89</v>
      </c>
      <c r="E40" s="26" t="s">
        <v>28</v>
      </c>
      <c r="F40" s="28">
        <f>5*10*2</f>
        <v>100</v>
      </c>
      <c r="G40" s="67" t="s">
        <v>250</v>
      </c>
    </row>
    <row r="41" spans="1:7" ht="42" thickBot="1" x14ac:dyDescent="0.35">
      <c r="A41" s="25" t="str">
        <f>A40</f>
        <v>seinfra</v>
      </c>
      <c r="B41" s="26" t="s">
        <v>90</v>
      </c>
      <c r="C41" s="27" t="s">
        <v>91</v>
      </c>
      <c r="D41" s="25" t="s">
        <v>92</v>
      </c>
      <c r="E41" s="26" t="s">
        <v>28</v>
      </c>
      <c r="F41" s="28">
        <f>F40</f>
        <v>100</v>
      </c>
      <c r="G41" s="67" t="str">
        <f>G40</f>
        <v>ÁREA DE PISO DA EDIFICAÇÃO 5*10*2</v>
      </c>
    </row>
    <row r="42" spans="1:7" ht="55.8" thickBot="1" x14ac:dyDescent="0.35">
      <c r="A42" s="25" t="str">
        <f>A41</f>
        <v>seinfra</v>
      </c>
      <c r="B42" s="26" t="s">
        <v>93</v>
      </c>
      <c r="C42" s="27" t="s">
        <v>94</v>
      </c>
      <c r="D42" s="25" t="s">
        <v>95</v>
      </c>
      <c r="E42" s="26" t="s">
        <v>28</v>
      </c>
      <c r="F42" s="28">
        <f>F41</f>
        <v>100</v>
      </c>
      <c r="G42" s="67" t="str">
        <f>G41</f>
        <v>ÁREA DE PISO DA EDIFICAÇÃO 5*10*2</v>
      </c>
    </row>
    <row r="43" spans="1:7" ht="42" thickBot="1" x14ac:dyDescent="0.35">
      <c r="A43" s="25" t="str">
        <f>A41</f>
        <v>seinfra</v>
      </c>
      <c r="B43" s="26" t="s">
        <v>96</v>
      </c>
      <c r="C43" s="27" t="s">
        <v>97</v>
      </c>
      <c r="D43" s="25" t="s">
        <v>98</v>
      </c>
      <c r="E43" s="26" t="s">
        <v>99</v>
      </c>
      <c r="F43" s="28">
        <f>((5+8)*2*2)+10.45+2+2</f>
        <v>66.45</v>
      </c>
      <c r="G43" s="67" t="s">
        <v>251</v>
      </c>
    </row>
    <row r="44" spans="1:7" ht="28.2" thickBot="1" x14ac:dyDescent="0.35">
      <c r="A44" s="25" t="str">
        <f>A43</f>
        <v>seinfra</v>
      </c>
      <c r="B44" s="26" t="s">
        <v>100</v>
      </c>
      <c r="C44" s="27" t="s">
        <v>101</v>
      </c>
      <c r="D44" s="25" t="s">
        <v>102</v>
      </c>
      <c r="E44" s="26" t="str">
        <f>E42</f>
        <v>M2</v>
      </c>
      <c r="F44" s="28">
        <f>(0.8*0.15*2)</f>
        <v>0.24</v>
      </c>
      <c r="G44" s="67" t="s">
        <v>252</v>
      </c>
    </row>
    <row r="45" spans="1:7" ht="15" thickBot="1" x14ac:dyDescent="0.35">
      <c r="A45" s="25"/>
      <c r="B45" s="26"/>
      <c r="C45" s="44"/>
      <c r="D45" s="45" t="s">
        <v>103</v>
      </c>
      <c r="E45" s="26"/>
      <c r="F45" s="28"/>
      <c r="G45" s="67"/>
    </row>
    <row r="46" spans="1:7" ht="28.2" thickBot="1" x14ac:dyDescent="0.35">
      <c r="A46" s="46" t="str">
        <f>A41</f>
        <v>seinfra</v>
      </c>
      <c r="B46" s="47" t="s">
        <v>104</v>
      </c>
      <c r="C46" s="49" t="s">
        <v>105</v>
      </c>
      <c r="D46" s="46" t="s">
        <v>106</v>
      </c>
      <c r="E46" s="47" t="s">
        <v>28</v>
      </c>
      <c r="F46" s="48">
        <f>'[1]Planilha Orçamentária'!F46</f>
        <v>323.55</v>
      </c>
      <c r="G46" s="70" t="s">
        <v>253</v>
      </c>
    </row>
    <row r="47" spans="1:7" ht="28.2" thickBot="1" x14ac:dyDescent="0.35">
      <c r="A47" s="25" t="str">
        <f>A46</f>
        <v>seinfra</v>
      </c>
      <c r="B47" s="26" t="s">
        <v>107</v>
      </c>
      <c r="C47" s="49" t="s">
        <v>108</v>
      </c>
      <c r="D47" s="25" t="s">
        <v>109</v>
      </c>
      <c r="E47" s="26" t="s">
        <v>28</v>
      </c>
      <c r="F47" s="48">
        <f>'[1]Planilha Orçamentária'!F47</f>
        <v>323.55</v>
      </c>
      <c r="G47" s="67" t="str">
        <f>G46</f>
        <v>(SALAS DE AULA SEÇÃO INTERNA (5+8)*2*ALTURA 3,00M*2 SALAS )+(CORREDOR (10,45+2)*3)+EXTERNO(10,45+8,3)*2*4), TOTAL 343,35</v>
      </c>
    </row>
    <row r="48" spans="1:7" ht="28.2" thickBot="1" x14ac:dyDescent="0.35">
      <c r="A48" s="25" t="str">
        <f>A46</f>
        <v>seinfra</v>
      </c>
      <c r="B48" s="26" t="s">
        <v>110</v>
      </c>
      <c r="C48" s="49" t="s">
        <v>111</v>
      </c>
      <c r="D48" s="25" t="s">
        <v>112</v>
      </c>
      <c r="E48" s="26" t="s">
        <v>28</v>
      </c>
      <c r="F48" s="48">
        <f>'[1]Planilha Orçamentária'!F48</f>
        <v>102.88000000000001</v>
      </c>
      <c r="G48" s="67" t="s">
        <v>254</v>
      </c>
    </row>
    <row r="49" spans="1:7" ht="28.2" thickBot="1" x14ac:dyDescent="0.35">
      <c r="A49" s="25" t="str">
        <f>A46</f>
        <v>seinfra</v>
      </c>
      <c r="B49" s="26" t="s">
        <v>113</v>
      </c>
      <c r="C49" s="49" t="s">
        <v>114</v>
      </c>
      <c r="D49" s="25" t="s">
        <v>115</v>
      </c>
      <c r="E49" s="26" t="s">
        <v>28</v>
      </c>
      <c r="F49" s="48">
        <f>'[1]Planilha Orçamentária'!F49</f>
        <v>220.67000000000002</v>
      </c>
      <c r="G49" s="67" t="s">
        <v>255</v>
      </c>
    </row>
    <row r="50" spans="1:7" ht="28.2" thickBot="1" x14ac:dyDescent="0.35">
      <c r="A50" s="25" t="str">
        <f>A48</f>
        <v>seinfra</v>
      </c>
      <c r="B50" s="26" t="s">
        <v>116</v>
      </c>
      <c r="C50" s="49" t="s">
        <v>117</v>
      </c>
      <c r="D50" s="25" t="s">
        <v>118</v>
      </c>
      <c r="E50" s="26" t="s">
        <v>28</v>
      </c>
      <c r="F50" s="48">
        <f>'[1]Planilha Orçamentária'!F50</f>
        <v>220.67000000000002</v>
      </c>
      <c r="G50" s="67" t="str">
        <f>G49</f>
        <v>ÁREA DO REVESTIMENTO EMBOÇO 323,55M², DESCONTANDO ÁREA DE AZULEJE 102,88M², RESTA 220,67M²</v>
      </c>
    </row>
    <row r="51" spans="1:7" ht="15" thickBot="1" x14ac:dyDescent="0.35">
      <c r="A51" s="25" t="s">
        <v>16</v>
      </c>
      <c r="B51" s="26">
        <v>101965</v>
      </c>
      <c r="C51" s="49" t="s">
        <v>119</v>
      </c>
      <c r="D51" s="25" t="s">
        <v>120</v>
      </c>
      <c r="E51" s="26" t="s">
        <v>99</v>
      </c>
      <c r="F51" s="48">
        <f>'[1]Planilha Orçamentária'!F51</f>
        <v>8</v>
      </c>
      <c r="G51" s="67" t="s">
        <v>256</v>
      </c>
    </row>
    <row r="52" spans="1:7" ht="15" thickBot="1" x14ac:dyDescent="0.35">
      <c r="A52" s="25"/>
      <c r="B52" s="26"/>
      <c r="C52" s="49"/>
      <c r="D52" s="45" t="s">
        <v>121</v>
      </c>
      <c r="E52" s="26"/>
      <c r="F52" s="48">
        <f>'[1]Planilha Orçamentária'!F52</f>
        <v>0</v>
      </c>
      <c r="G52" s="67"/>
    </row>
    <row r="53" spans="1:7" ht="28.2" thickBot="1" x14ac:dyDescent="0.35">
      <c r="A53" s="25" t="str">
        <f>A50</f>
        <v>seinfra</v>
      </c>
      <c r="B53" s="26" t="str">
        <f>B50</f>
        <v>ED-50453</v>
      </c>
      <c r="C53" s="49" t="s">
        <v>122</v>
      </c>
      <c r="D53" s="25" t="s">
        <v>118</v>
      </c>
      <c r="E53" s="26" t="s">
        <v>28</v>
      </c>
      <c r="F53" s="48">
        <f>'[1]Planilha Orçamentária'!F53</f>
        <v>100.9</v>
      </c>
      <c r="G53" s="67" t="str">
        <f>G54</f>
        <v>02 SALAS DE AULA DE SEÇÃO(5*8M)+CORREDOR(10,45*2M), TOTALIZANDO 100,90M²</v>
      </c>
    </row>
    <row r="54" spans="1:7" ht="28.2" thickBot="1" x14ac:dyDescent="0.35">
      <c r="A54" s="25" t="str">
        <f>A50</f>
        <v>seinfra</v>
      </c>
      <c r="B54" s="26" t="s">
        <v>123</v>
      </c>
      <c r="C54" s="49" t="s">
        <v>124</v>
      </c>
      <c r="D54" s="25" t="s">
        <v>125</v>
      </c>
      <c r="E54" s="26" t="s">
        <v>28</v>
      </c>
      <c r="F54" s="48">
        <f>'[1]Planilha Orçamentária'!F54</f>
        <v>100.9</v>
      </c>
      <c r="G54" s="67" t="s">
        <v>257</v>
      </c>
    </row>
    <row r="55" spans="1:7" ht="42" thickBot="1" x14ac:dyDescent="0.35">
      <c r="A55" s="25" t="str">
        <f>A54</f>
        <v>seinfra</v>
      </c>
      <c r="B55" s="26" t="s">
        <v>126</v>
      </c>
      <c r="C55" s="49" t="s">
        <v>127</v>
      </c>
      <c r="D55" s="25" t="s">
        <v>128</v>
      </c>
      <c r="E55" s="26" t="s">
        <v>19</v>
      </c>
      <c r="F55" s="48">
        <f>'[1]Planilha Orçamentária'!F55</f>
        <v>100.9</v>
      </c>
      <c r="G55" s="67" t="str">
        <f>G54</f>
        <v>02 SALAS DE AULA DE SEÇÃO(5*8M)+CORREDOR(10,45*2M), TOTALIZANDO 100,90M²</v>
      </c>
    </row>
    <row r="56" spans="1:7" ht="15" thickBot="1" x14ac:dyDescent="0.35">
      <c r="A56" s="30"/>
      <c r="B56" s="31"/>
      <c r="C56" s="32"/>
      <c r="D56" s="33" t="s">
        <v>129</v>
      </c>
      <c r="E56" s="31"/>
      <c r="F56" s="34"/>
      <c r="G56" s="68"/>
    </row>
    <row r="57" spans="1:7" ht="15" thickBot="1" x14ac:dyDescent="0.35">
      <c r="A57" s="38"/>
      <c r="B57" s="40"/>
      <c r="C57" s="38">
        <v>7</v>
      </c>
      <c r="D57" s="40" t="s">
        <v>130</v>
      </c>
      <c r="E57" s="38"/>
      <c r="F57" s="40"/>
      <c r="G57" s="21"/>
    </row>
    <row r="58" spans="1:7" ht="15" thickBot="1" x14ac:dyDescent="0.35">
      <c r="A58" s="25"/>
      <c r="B58" s="26"/>
      <c r="C58" s="44"/>
      <c r="D58" s="45" t="s">
        <v>131</v>
      </c>
      <c r="E58" s="26"/>
      <c r="F58" s="28"/>
      <c r="G58" s="67"/>
    </row>
    <row r="59" spans="1:7" ht="28.2" thickBot="1" x14ac:dyDescent="0.35">
      <c r="A59" s="25" t="str">
        <f>A54</f>
        <v>seinfra</v>
      </c>
      <c r="B59" s="26" t="s">
        <v>132</v>
      </c>
      <c r="C59" s="27" t="s">
        <v>133</v>
      </c>
      <c r="D59" s="25" t="s">
        <v>134</v>
      </c>
      <c r="E59" s="26" t="s">
        <v>135</v>
      </c>
      <c r="F59" s="28">
        <v>2</v>
      </c>
      <c r="G59" s="67" t="s">
        <v>258</v>
      </c>
    </row>
    <row r="60" spans="1:7" ht="42" thickBot="1" x14ac:dyDescent="0.35">
      <c r="A60" s="25" t="str">
        <f>A59</f>
        <v>seinfra</v>
      </c>
      <c r="B60" s="26" t="s">
        <v>136</v>
      </c>
      <c r="C60" s="27" t="s">
        <v>137</v>
      </c>
      <c r="D60" s="25" t="s">
        <v>138</v>
      </c>
      <c r="E60" s="26" t="s">
        <v>28</v>
      </c>
      <c r="F60" s="28">
        <f>0.8*2.1*2*2</f>
        <v>6.7200000000000006</v>
      </c>
      <c r="G60" s="67" t="s">
        <v>259</v>
      </c>
    </row>
    <row r="61" spans="1:7" ht="28.2" thickBot="1" x14ac:dyDescent="0.35">
      <c r="A61" s="25" t="str">
        <f>A59</f>
        <v>seinfra</v>
      </c>
      <c r="B61" s="26" t="s">
        <v>139</v>
      </c>
      <c r="C61" s="27" t="s">
        <v>140</v>
      </c>
      <c r="D61" s="25" t="s">
        <v>141</v>
      </c>
      <c r="E61" s="26" t="s">
        <v>19</v>
      </c>
      <c r="F61" s="28">
        <f>F60</f>
        <v>6.7200000000000006</v>
      </c>
      <c r="G61" s="67" t="str">
        <f>G60</f>
        <v>02 PORTAS DE SEÇÃO 0,80X2,10X 02 LADOS TOTAL 6,72M²</v>
      </c>
    </row>
    <row r="62" spans="1:7" ht="15" thickBot="1" x14ac:dyDescent="0.35">
      <c r="A62" s="25"/>
      <c r="B62" s="26"/>
      <c r="C62" s="44"/>
      <c r="D62" s="45" t="s">
        <v>142</v>
      </c>
      <c r="E62" s="26"/>
      <c r="F62" s="28"/>
      <c r="G62" s="67"/>
    </row>
    <row r="63" spans="1:7" ht="69.599999999999994" thickBot="1" x14ac:dyDescent="0.35">
      <c r="A63" s="25" t="s">
        <v>143</v>
      </c>
      <c r="B63" s="26" t="s">
        <v>144</v>
      </c>
      <c r="C63" s="27" t="s">
        <v>145</v>
      </c>
      <c r="D63" s="25" t="s">
        <v>146</v>
      </c>
      <c r="E63" s="26" t="s">
        <v>147</v>
      </c>
      <c r="F63" s="28">
        <f>2*1.1*2*2</f>
        <v>8.8000000000000007</v>
      </c>
      <c r="G63" s="67" t="s">
        <v>260</v>
      </c>
    </row>
    <row r="64" spans="1:7" ht="15" thickBot="1" x14ac:dyDescent="0.35">
      <c r="A64" s="30"/>
      <c r="B64" s="31"/>
      <c r="C64" s="32"/>
      <c r="D64" s="33" t="s">
        <v>148</v>
      </c>
      <c r="E64" s="31"/>
      <c r="F64" s="34"/>
      <c r="G64" s="68"/>
    </row>
    <row r="65" spans="1:7" ht="15" thickBot="1" x14ac:dyDescent="0.35">
      <c r="A65" s="50"/>
      <c r="B65" s="51"/>
      <c r="C65" s="52">
        <v>8</v>
      </c>
      <c r="D65" s="53" t="s">
        <v>149</v>
      </c>
      <c r="E65" s="51"/>
      <c r="F65" s="54"/>
      <c r="G65" s="71"/>
    </row>
    <row r="66" spans="1:7" ht="15" thickBot="1" x14ac:dyDescent="0.35">
      <c r="A66" s="25"/>
      <c r="B66" s="26"/>
      <c r="C66" s="44" t="s">
        <v>150</v>
      </c>
      <c r="D66" s="45" t="s">
        <v>151</v>
      </c>
      <c r="E66" s="26"/>
      <c r="F66" s="28"/>
      <c r="G66" s="67"/>
    </row>
    <row r="67" spans="1:7" ht="97.2" thickBot="1" x14ac:dyDescent="0.35">
      <c r="A67" s="25" t="str">
        <f>A61</f>
        <v>seinfra</v>
      </c>
      <c r="B67" s="26" t="s">
        <v>152</v>
      </c>
      <c r="C67" s="27" t="s">
        <v>153</v>
      </c>
      <c r="D67" s="25" t="s">
        <v>154</v>
      </c>
      <c r="E67" s="26" t="s">
        <v>155</v>
      </c>
      <c r="F67" s="28">
        <f>(6*2)+4</f>
        <v>16</v>
      </c>
      <c r="G67" s="67" t="s">
        <v>261</v>
      </c>
    </row>
    <row r="68" spans="1:7" ht="124.8" thickBot="1" x14ac:dyDescent="0.35">
      <c r="A68" s="25" t="str">
        <f>A67</f>
        <v>seinfra</v>
      </c>
      <c r="B68" s="26" t="s">
        <v>156</v>
      </c>
      <c r="C68" s="27" t="s">
        <v>157</v>
      </c>
      <c r="D68" s="25" t="s">
        <v>158</v>
      </c>
      <c r="E68" s="26" t="s">
        <v>159</v>
      </c>
      <c r="F68" s="28">
        <f>(3*2)+2</f>
        <v>8</v>
      </c>
      <c r="G68" s="67" t="s">
        <v>262</v>
      </c>
    </row>
    <row r="69" spans="1:7" ht="124.8" thickBot="1" x14ac:dyDescent="0.35">
      <c r="A69" s="25" t="str">
        <f>A67</f>
        <v>seinfra</v>
      </c>
      <c r="B69" s="26" t="s">
        <v>160</v>
      </c>
      <c r="C69" s="27" t="s">
        <v>161</v>
      </c>
      <c r="D69" s="25" t="s">
        <v>162</v>
      </c>
      <c r="E69" s="26" t="s">
        <v>155</v>
      </c>
      <c r="F69" s="28">
        <v>3</v>
      </c>
      <c r="G69" s="67" t="s">
        <v>263</v>
      </c>
    </row>
    <row r="70" spans="1:7" ht="124.8" thickBot="1" x14ac:dyDescent="0.35">
      <c r="A70" s="25" t="str">
        <f>A69</f>
        <v>seinfra</v>
      </c>
      <c r="B70" s="26" t="s">
        <v>163</v>
      </c>
      <c r="C70" s="27" t="s">
        <v>164</v>
      </c>
      <c r="D70" s="25" t="s">
        <v>165</v>
      </c>
      <c r="E70" s="26" t="str">
        <f>E69</f>
        <v xml:space="preserve">PT </v>
      </c>
      <c r="F70" s="28">
        <f>(2*2)</f>
        <v>4</v>
      </c>
      <c r="G70" s="67" t="s">
        <v>264</v>
      </c>
    </row>
    <row r="71" spans="1:7" ht="28.2" thickBot="1" x14ac:dyDescent="0.35">
      <c r="A71" s="25" t="str">
        <f>A70</f>
        <v>seinfra</v>
      </c>
      <c r="B71" s="26" t="s">
        <v>166</v>
      </c>
      <c r="C71" s="27" t="s">
        <v>167</v>
      </c>
      <c r="D71" s="25" t="s">
        <v>168</v>
      </c>
      <c r="E71" s="26" t="s">
        <v>169</v>
      </c>
      <c r="F71" s="28">
        <f>F67</f>
        <v>16</v>
      </c>
      <c r="G71" s="67" t="str">
        <f>G67</f>
        <v>6PONTOS EM 2 SALAS + 4 PONTOS CORREDOR, TOTAL 16 PONTOS</v>
      </c>
    </row>
    <row r="72" spans="1:7" ht="28.2" thickBot="1" x14ac:dyDescent="0.35">
      <c r="A72" s="25" t="str">
        <f>A71</f>
        <v>seinfra</v>
      </c>
      <c r="B72" s="26" t="s">
        <v>170</v>
      </c>
      <c r="C72" s="27" t="s">
        <v>171</v>
      </c>
      <c r="D72" s="25" t="s">
        <v>172</v>
      </c>
      <c r="E72" s="26" t="s">
        <v>169</v>
      </c>
      <c r="F72" s="28">
        <v>4</v>
      </c>
      <c r="G72" s="67" t="s">
        <v>265</v>
      </c>
    </row>
    <row r="73" spans="1:7" ht="15" thickBot="1" x14ac:dyDescent="0.35">
      <c r="A73" s="25"/>
      <c r="B73" s="26"/>
      <c r="C73" s="44" t="s">
        <v>150</v>
      </c>
      <c r="D73" s="45" t="s">
        <v>173</v>
      </c>
      <c r="E73" s="26"/>
      <c r="F73" s="28"/>
      <c r="G73" s="67"/>
    </row>
    <row r="74" spans="1:7" ht="28.2" thickBot="1" x14ac:dyDescent="0.35">
      <c r="A74" s="25" t="str">
        <f>A71</f>
        <v>seinfra</v>
      </c>
      <c r="B74" s="26" t="s">
        <v>174</v>
      </c>
      <c r="C74" s="27" t="s">
        <v>175</v>
      </c>
      <c r="D74" s="25" t="s">
        <v>176</v>
      </c>
      <c r="E74" s="26" t="s">
        <v>135</v>
      </c>
      <c r="F74" s="28">
        <v>1</v>
      </c>
      <c r="G74" s="67" t="s">
        <v>266</v>
      </c>
    </row>
    <row r="75" spans="1:7" ht="28.2" thickBot="1" x14ac:dyDescent="0.35">
      <c r="A75" s="25" t="str">
        <f>A74</f>
        <v>seinfra</v>
      </c>
      <c r="B75" s="26" t="s">
        <v>177</v>
      </c>
      <c r="C75" s="27" t="s">
        <v>178</v>
      </c>
      <c r="D75" s="25" t="s">
        <v>179</v>
      </c>
      <c r="E75" s="26" t="s">
        <v>180</v>
      </c>
      <c r="F75" s="28">
        <v>2</v>
      </c>
      <c r="G75" s="67" t="s">
        <v>267</v>
      </c>
    </row>
    <row r="76" spans="1:7" ht="28.2" thickBot="1" x14ac:dyDescent="0.35">
      <c r="A76" s="25" t="str">
        <f>A74</f>
        <v>seinfra</v>
      </c>
      <c r="B76" s="26" t="s">
        <v>181</v>
      </c>
      <c r="C76" s="27" t="s">
        <v>182</v>
      </c>
      <c r="D76" s="25" t="s">
        <v>183</v>
      </c>
      <c r="E76" s="26" t="s">
        <v>180</v>
      </c>
      <c r="F76" s="28">
        <v>2</v>
      </c>
      <c r="G76" s="67" t="s">
        <v>268</v>
      </c>
    </row>
    <row r="77" spans="1:7" ht="42" thickBot="1" x14ac:dyDescent="0.35">
      <c r="A77" s="25" t="str">
        <f>A76</f>
        <v>seinfra</v>
      </c>
      <c r="B77" s="26" t="s">
        <v>184</v>
      </c>
      <c r="C77" s="27" t="s">
        <v>185</v>
      </c>
      <c r="D77" s="25" t="s">
        <v>186</v>
      </c>
      <c r="E77" s="26" t="s">
        <v>24</v>
      </c>
      <c r="F77" s="28">
        <f>50*3</f>
        <v>150</v>
      </c>
      <c r="G77" s="67" t="s">
        <v>269</v>
      </c>
    </row>
    <row r="78" spans="1:7" ht="15" thickBot="1" x14ac:dyDescent="0.35">
      <c r="A78" s="25"/>
      <c r="B78" s="26"/>
      <c r="C78" s="27" t="s">
        <v>150</v>
      </c>
      <c r="D78" s="45" t="s">
        <v>187</v>
      </c>
      <c r="E78" s="26"/>
      <c r="F78" s="28"/>
      <c r="G78" s="67"/>
    </row>
    <row r="79" spans="1:7" ht="28.2" thickBot="1" x14ac:dyDescent="0.35">
      <c r="A79" s="25" t="str">
        <f>A77</f>
        <v>seinfra</v>
      </c>
      <c r="B79" s="26" t="s">
        <v>188</v>
      </c>
      <c r="C79" s="27" t="s">
        <v>189</v>
      </c>
      <c r="D79" s="25" t="s">
        <v>190</v>
      </c>
      <c r="E79" s="26" t="s">
        <v>169</v>
      </c>
      <c r="F79" s="28">
        <v>2</v>
      </c>
      <c r="G79" s="67" t="s">
        <v>270</v>
      </c>
    </row>
    <row r="80" spans="1:7" ht="111" thickBot="1" x14ac:dyDescent="0.35">
      <c r="A80" s="25" t="str">
        <f>A77</f>
        <v>seinfra</v>
      </c>
      <c r="B80" s="26" t="s">
        <v>191</v>
      </c>
      <c r="C80" s="27" t="s">
        <v>192</v>
      </c>
      <c r="D80" s="25" t="s">
        <v>193</v>
      </c>
      <c r="E80" s="26" t="s">
        <v>159</v>
      </c>
      <c r="F80" s="28">
        <f>F79</f>
        <v>2</v>
      </c>
      <c r="G80" s="67" t="str">
        <f>G79</f>
        <v>1 PONTOS DE TOMADA SENDO 01 POR SALA, TOTAL 02 PONTOS</v>
      </c>
    </row>
    <row r="81" spans="1:7" ht="15" thickBot="1" x14ac:dyDescent="0.35">
      <c r="A81" s="46" t="e">
        <f>#REF!</f>
        <v>#REF!</v>
      </c>
      <c r="B81" s="47" t="s">
        <v>194</v>
      </c>
      <c r="C81" s="27" t="s">
        <v>195</v>
      </c>
      <c r="D81" s="46" t="s">
        <v>196</v>
      </c>
      <c r="E81" s="47" t="s">
        <v>180</v>
      </c>
      <c r="F81" s="48">
        <v>2</v>
      </c>
      <c r="G81" s="70" t="str">
        <f>G80</f>
        <v>1 PONTOS DE TOMADA SENDO 01 POR SALA, TOTAL 02 PONTOS</v>
      </c>
    </row>
    <row r="82" spans="1:7" ht="111" thickBot="1" x14ac:dyDescent="0.35">
      <c r="A82" s="25" t="str">
        <f>A77</f>
        <v>seinfra</v>
      </c>
      <c r="B82" s="26" t="s">
        <v>191</v>
      </c>
      <c r="C82" s="27" t="s">
        <v>197</v>
      </c>
      <c r="D82" s="25" t="s">
        <v>198</v>
      </c>
      <c r="E82" s="26" t="s">
        <v>159</v>
      </c>
      <c r="F82" s="28">
        <f>F81</f>
        <v>2</v>
      </c>
      <c r="G82" s="67" t="str">
        <f>G81</f>
        <v>1 PONTOS DE TOMADA SENDO 01 POR SALA, TOTAL 02 PONTOS</v>
      </c>
    </row>
    <row r="83" spans="1:7" ht="15" thickBot="1" x14ac:dyDescent="0.35">
      <c r="A83" s="30"/>
      <c r="B83" s="31"/>
      <c r="C83" s="32"/>
      <c r="D83" s="33" t="s">
        <v>199</v>
      </c>
      <c r="E83" s="31"/>
      <c r="F83" s="34"/>
      <c r="G83" s="68"/>
    </row>
    <row r="84" spans="1:7" ht="15" thickBot="1" x14ac:dyDescent="0.35">
      <c r="A84" s="38"/>
      <c r="B84" s="56"/>
      <c r="C84" s="56">
        <v>9</v>
      </c>
      <c r="D84" s="57" t="s">
        <v>200</v>
      </c>
      <c r="E84" s="58"/>
      <c r="F84" s="41"/>
      <c r="G84" s="69"/>
    </row>
    <row r="85" spans="1:7" ht="28.2" thickBot="1" x14ac:dyDescent="0.35">
      <c r="A85" s="25" t="str">
        <f>A82</f>
        <v>seinfra</v>
      </c>
      <c r="B85" s="26" t="s">
        <v>201</v>
      </c>
      <c r="C85" s="27" t="s">
        <v>202</v>
      </c>
      <c r="D85" s="25" t="s">
        <v>203</v>
      </c>
      <c r="E85" s="26" t="s">
        <v>99</v>
      </c>
      <c r="F85" s="28">
        <v>10</v>
      </c>
      <c r="G85" s="67" t="s">
        <v>271</v>
      </c>
    </row>
    <row r="86" spans="1:7" ht="42" thickBot="1" x14ac:dyDescent="0.35">
      <c r="A86" s="25" t="s">
        <v>16</v>
      </c>
      <c r="B86" s="26">
        <v>103255</v>
      </c>
      <c r="C86" s="27" t="s">
        <v>204</v>
      </c>
      <c r="D86" s="25" t="s">
        <v>205</v>
      </c>
      <c r="E86" s="26" t="str">
        <f>E89</f>
        <v xml:space="preserve">UN </v>
      </c>
      <c r="F86" s="28">
        <v>2</v>
      </c>
      <c r="G86" s="67" t="s">
        <v>272</v>
      </c>
    </row>
    <row r="87" spans="1:7" ht="15" thickBot="1" x14ac:dyDescent="0.35">
      <c r="A87" s="30"/>
      <c r="B87" s="31"/>
      <c r="C87" s="32"/>
      <c r="D87" s="33" t="s">
        <v>206</v>
      </c>
      <c r="E87" s="31"/>
      <c r="F87" s="34"/>
      <c r="G87" s="68"/>
    </row>
    <row r="88" spans="1:7" ht="15" thickBot="1" x14ac:dyDescent="0.35">
      <c r="A88" s="38"/>
      <c r="B88" s="40"/>
      <c r="C88" s="22">
        <v>10</v>
      </c>
      <c r="D88" s="38" t="s">
        <v>207</v>
      </c>
      <c r="E88" s="40"/>
      <c r="F88" s="41"/>
      <c r="G88" s="69"/>
    </row>
    <row r="89" spans="1:7" ht="28.2" thickBot="1" x14ac:dyDescent="0.35">
      <c r="A89" s="25" t="str">
        <f>A85</f>
        <v>seinfra</v>
      </c>
      <c r="B89" s="26" t="s">
        <v>208</v>
      </c>
      <c r="C89" s="27" t="s">
        <v>209</v>
      </c>
      <c r="D89" s="25" t="s">
        <v>210</v>
      </c>
      <c r="E89" s="26" t="s">
        <v>211</v>
      </c>
      <c r="F89" s="28">
        <v>2</v>
      </c>
      <c r="G89" s="67" t="s">
        <v>273</v>
      </c>
    </row>
    <row r="90" spans="1:7" ht="28.2" thickBot="1" x14ac:dyDescent="0.35">
      <c r="A90" s="25" t="str">
        <f>A89</f>
        <v>seinfra</v>
      </c>
      <c r="B90" s="26" t="s">
        <v>212</v>
      </c>
      <c r="C90" s="27" t="s">
        <v>213</v>
      </c>
      <c r="D90" s="25" t="s">
        <v>214</v>
      </c>
      <c r="E90" s="26" t="s">
        <v>211</v>
      </c>
      <c r="F90" s="28">
        <f>F89</f>
        <v>2</v>
      </c>
      <c r="G90" s="67" t="str">
        <f>G89</f>
        <v>2 EXTINTOR NO CORREDOR</v>
      </c>
    </row>
    <row r="91" spans="1:7" ht="28.2" thickBot="1" x14ac:dyDescent="0.35">
      <c r="A91" s="25" t="str">
        <f>A89</f>
        <v>seinfra</v>
      </c>
      <c r="B91" s="26" t="s">
        <v>215</v>
      </c>
      <c r="C91" s="27" t="s">
        <v>216</v>
      </c>
      <c r="D91" s="25" t="s">
        <v>217</v>
      </c>
      <c r="E91" s="26" t="s">
        <v>211</v>
      </c>
      <c r="F91" s="28">
        <v>1</v>
      </c>
      <c r="G91" s="67" t="s">
        <v>274</v>
      </c>
    </row>
    <row r="92" spans="1:7" ht="28.2" thickBot="1" x14ac:dyDescent="0.35">
      <c r="A92" s="25" t="str">
        <f>A89</f>
        <v>seinfra</v>
      </c>
      <c r="B92" s="26" t="s">
        <v>218</v>
      </c>
      <c r="C92" s="27" t="s">
        <v>219</v>
      </c>
      <c r="D92" s="25" t="s">
        <v>220</v>
      </c>
      <c r="E92" s="26" t="s">
        <v>211</v>
      </c>
      <c r="F92" s="28">
        <v>2</v>
      </c>
      <c r="G92" s="67" t="s">
        <v>275</v>
      </c>
    </row>
    <row r="93" spans="1:7" ht="15" thickBot="1" x14ac:dyDescent="0.35">
      <c r="A93" s="30"/>
      <c r="B93" s="31"/>
      <c r="C93" s="32"/>
      <c r="D93" s="33" t="s">
        <v>221</v>
      </c>
      <c r="E93" s="31"/>
      <c r="F93" s="34"/>
      <c r="G93" s="68"/>
    </row>
    <row r="94" spans="1:7" ht="15" thickBot="1" x14ac:dyDescent="0.35">
      <c r="A94" s="38"/>
      <c r="B94" s="40"/>
      <c r="C94" s="22">
        <v>11</v>
      </c>
      <c r="D94" s="38" t="s">
        <v>222</v>
      </c>
      <c r="E94" s="40"/>
      <c r="F94" s="41"/>
      <c r="G94" s="69"/>
    </row>
    <row r="95" spans="1:7" ht="28.2" thickBot="1" x14ac:dyDescent="0.35">
      <c r="A95" s="25" t="s">
        <v>20</v>
      </c>
      <c r="B95" s="26" t="s">
        <v>223</v>
      </c>
      <c r="C95" s="27" t="s">
        <v>224</v>
      </c>
      <c r="D95" s="25" t="s">
        <v>225</v>
      </c>
      <c r="E95" s="26" t="s">
        <v>28</v>
      </c>
      <c r="F95" s="28">
        <f>10.45*10.3</f>
        <v>107.63500000000001</v>
      </c>
      <c r="G95" s="67" t="s">
        <v>276</v>
      </c>
    </row>
    <row r="96" spans="1:7" ht="15" thickBot="1" x14ac:dyDescent="0.35">
      <c r="A96" s="30"/>
      <c r="B96" s="31"/>
      <c r="C96" s="32"/>
      <c r="D96" s="33" t="s">
        <v>226</v>
      </c>
      <c r="E96" s="31"/>
      <c r="F96" s="34"/>
      <c r="G96" s="34"/>
    </row>
    <row r="97" spans="1:7" ht="15" thickBot="1" x14ac:dyDescent="0.35">
      <c r="A97" s="38"/>
      <c r="B97" s="40"/>
      <c r="C97" s="22"/>
      <c r="D97" s="59" t="s">
        <v>227</v>
      </c>
      <c r="E97" s="60"/>
      <c r="F97" s="60"/>
      <c r="G97" s="61"/>
    </row>
    <row r="98" spans="1:7" x14ac:dyDescent="0.3">
      <c r="A98" s="11"/>
      <c r="B98" s="12"/>
      <c r="C98" s="13"/>
      <c r="D98" s="14"/>
      <c r="E98" s="13"/>
      <c r="F98" s="13"/>
      <c r="G98" s="15"/>
    </row>
    <row r="99" spans="1:7" ht="18" x14ac:dyDescent="0.3">
      <c r="A99" s="11"/>
      <c r="B99" s="12"/>
      <c r="C99" s="13"/>
      <c r="D99" s="66" t="s">
        <v>228</v>
      </c>
      <c r="E99" s="13"/>
      <c r="F99" s="13"/>
      <c r="G99" s="15"/>
    </row>
    <row r="100" spans="1:7" ht="126" x14ac:dyDescent="0.3">
      <c r="A100" s="11"/>
      <c r="B100" s="12"/>
      <c r="C100" s="13"/>
      <c r="D100" s="66" t="s">
        <v>229</v>
      </c>
      <c r="E100" s="13"/>
      <c r="F100" s="13"/>
      <c r="G100" s="15"/>
    </row>
    <row r="101" spans="1:7" ht="54" x14ac:dyDescent="0.3">
      <c r="A101" s="11"/>
      <c r="B101" s="12"/>
      <c r="C101" s="13"/>
      <c r="D101" s="66" t="s">
        <v>230</v>
      </c>
      <c r="E101" s="13"/>
      <c r="F101" s="13"/>
      <c r="G101" s="15"/>
    </row>
  </sheetData>
  <mergeCells count="6">
    <mergeCell ref="A1:G1"/>
    <mergeCell ref="A2:G2"/>
    <mergeCell ref="A3:D3"/>
    <mergeCell ref="E3:G4"/>
    <mergeCell ref="A4:D4"/>
    <mergeCell ref="D97:G97"/>
  </mergeCells>
  <pageMargins left="0.511811024" right="0.511811024" top="0.78740157499999996" bottom="0.78740157499999996" header="0.31496062000000002" footer="0.31496062000000002"/>
  <pageSetup paperSize="9" scale="48"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vtp8G42Xc+/2+1BEsrJh1+07XfE2TBaRiLfeF/4Zq+4=</DigestValue>
    </Reference>
    <Reference Type="http://www.w3.org/2000/09/xmldsig#Object" URI="#idOfficeObject">
      <DigestMethod Algorithm="http://www.w3.org/2001/04/xmlenc#sha256"/>
      <DigestValue>bvO2RcgPCzRDuH//wCi9dur8OFSdYXGn/b8hY2+teLI=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5BQxxOZeBNXPLOHow4Aj3Gl5Nitd/RLgN/Zj8J6HCDY=</DigestValue>
    </Reference>
  </SignedInfo>
  <SignatureValue>ebR0dzYec1OgA/oUAFZFhK/YoORtXssWiaNABNp2MbcplgOdPzj63xPNvCag3qWoP7Q0XwmntXjI
gWRwNTyJCHG2zAP/JyDFbY44jYOC0+rbT3pWarFqisKtrmu+RCWOZB1MS2M6tZ+Z+Gg1YbFNeNyz
bkqraIcdGZIEocJx36L7ZsRlx16SaNBq5sIBT7qHDyJDo/brfCLGQ/DY+PXDuuG79Uvm4qOVbDFi
IM2Bz8tBxifMhHXt+9UdCVw/u8mZCuY86y4ay6L2d7bW6WZcNkQWb8/a4yS37l6A5R1JQ5DyGh10
2E8aQckhMKul8msdmi5Vy7qmO/g/euNnJn5KcQ==</SignatureValue>
  <KeyInfo>
    <X509Data>
      <X509Certificate>MIIHLzCCBRegAwIBAgIJAMOv0w7vBCzdMA0GCSqGSIb3DQEBCwUAMF0xCzAJBgNVBAYTAkJSMRMwEQYDVQQKDApJQ1AtQnJhc2lsMRgwFgYDVQQLDA9BQyBESUdJVEFMIE1BSVMxHzAdBgNVBAMMFkFDIERJR0lUQUwgTVVMVElQTEEgRzEwHhcNMjMwNzA0MTEyNTM2WhcNMjYwNzAzMTEyNTM2WjCBxzELMAkGA1UEBhMCQlIxEzARBgNVBAoMCklDUC1CcmFzaWwxHzAdBgNVBAsMFkFDIERJR0lUQUwgTVVMVElQTEEgRzExFzAVBgNVBAsMDjMwNDgwNTA0MDAwNjIxMRwwGgYDVQQLDBNjZXJ0aWZpY2FkbyBkaWdpdGFsMRowGAYDVQQLDBFDZXJ0aWZpY2FkbyBQRiBBMzEvMC0GA1UEAwwmTUFSQ1VTIFBBVUxPIERFIFNPVVpBIExJTUE6OTQ2MDcxMjU2ODcwggEiMA0GCSqGSIb3DQEBAQUAA4IBDwAwggEKAoIBAQC8In2+8NM4a3J0rP2UlMtI6zImDShlEuZ4p/zCaMdY7kZnG1u4dg2z+9L2/EB622m+przx/V7nvkueWM27PA/9kPiStUN1kcTUdjinRXipnRQi8n23A+lhT1TRppmb15o49m7tXhw0mxRRkRyor6iEo0W5Bcawlh2usijvGYVMYVcwb4+/DxaTZSbmILbFpiu8iuT/Gkhat/bsOV9VuqniQfen2Tt+EmDbyej3mvIDrNQeCoI8XTeczK6u+YETHO04s/eWgM11PhaZ29fKLaU2FyxrA4OzHb7eggtJMcYFXBjcB3DdcP6hTaOvj44hhwa6LeiAo2AOl4o0DkQyBjyPAgMBAAGjggKFMIICgTCBmwYDVR0RBIGTMIGQoEAGBWBMAQMBoDcENTA2MDQxOTc0OTQ2MDcxMjU2ODcwMDAwMDAwMDAwMDAwMDAwMDAwMDAwMDAwME5VTExOVUxMoBcGBWBMAQMGoA4EDDAwMDAwMDAwMDAwMKAeBgVgTAEDBaAVBBMwMDAwMDAwMDAwMDAwMDAwMDAwgRNFTkdFTUFSUEFAR01BSUwuQ09NMAkGA1UdEwQCMAAwHwYDVR0jBBgwFoAUbImlth5CgYXvHRrr16cnUzTg0AgwYwYDVR0gBFwwWjBYBgZgTAECA2cwTjBMBggrBgEFBQcCARZAaHR0cDovL3JlcG9zaXRvcmlvLmFjZGlnaXRhbC5jb20uYnIvZG9jcy9hYy1kaWdpdGFsLW11bHRpcGxhLnBkZjCBoAYDVR0fBIGYMIGVMEigRqBEhkJodHRwOi8vcmVwb3NpdG9yaW8uYWNkaWdpdGFsLmNvbS5ici9sY3IvYWMtZGlnaXRhbC1tdWx0aXBsYS1nMS5jcmwwSaBHoEWGQ2h0dHA6Ly9yZXBvc2l0b3JpbzIuYWNkaWdpdGFsLmNvbS5ici9sY3IvYWMtZGlnaXRhbC1tdWx0aXBsYS1nMS5jcmwwDgYDVR0PAQH/BAQDAgXgMB0GA1UdJQQWMBQGCCsGAQUFBwMCBggrBgEFBQcDBDAdBgNVHQ4EFgQUrDptPKdJZxzHvl6OrEMPOK+c/GIwXwYIKwYBBQUHAQEEUzBRME8GCCsGAQUFBzAChkNodHRwOi8vcmVwb3NpdG9yaW8uYWNkaWdpdGFsLmNvbS5ici9jZXJ0L2FjLWRpZ2l0YWwtbXVsdGlwbGEtZzEucDdiMA0GCSqGSIb3DQEBCwUAA4ICAQAvjxmXnJipNXKI1xoOHWa/1NPAN0hYlYNwaA45vedrfLaPXoni0f2D55Iy4EiUBH2nOZBFXjTJcr01nAcaqRd9uBxkTU0BRyXVYdHW0AyzcWemEje5xUxw7HfV+ikMUW7imnw++lwJdesGNyt7WRzzxo8apIUJP2TKr5UQT6oXl3Aux9JKgp2kYuSp0+KY/tP7qPn3GP93jonwOh5RXt/I+6QGKuHV5hkWx4xaV6+uTQwQdOKP6L5p+LRoioGqhqfYTlVua+kMJ5y17CXx/Q7HRwGShChq67u5rcaLIE5pAODel9h06MQGRomikFloQh/4gQAAtKxNHjm48ODW4t+lM5WJNBXpKzW+4HSggoPUcAGRlyKPUuGt2Nvr0448jy+SNLesExGuD7WxhqxJDCpQU/BbUAmb7MJorIcxF5j1iYhqyHIvcmQotqDcC0kEv6LWfxhZT7HPOA5IE69Wa5z24Ddp2nXMMkeqxbOsnqneg7124J4Uf/5E7anY8Uh6g+YNdFnGkCyDTg/7UHlylY0PjLZrZ7arzIXUbLOaJRHr7QUI9mw3C10FwQXMZwWuAXvEQQO7izZv5Xo+NG5XdFRxafQOFvY7dhIrbkO5p8o1DwpyCUBr/x91OcvYYwq8BlTY5nXEt1Pv+1ZlDQtYYGsemyxzJhWQLN/D8CKp5Pp1Q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GefdJEcc+iXmvttQR7kMlPZOxjS9Q+c1+ezEf4Ia6LM=</DigestValue>
      </Reference>
      <Reference URI="/xl/calcChain.xml?ContentType=application/vnd.openxmlformats-officedocument.spreadsheetml.calcChain+xml">
        <DigestMethod Algorithm="http://www.w3.org/2001/04/xmlenc#sha256"/>
        <DigestValue>itX1zJFrEXbutp5YHsUbeH5IoalhrsS51WVqMUGmznA=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ojZpja/JGeOBRLD/encO96L4yuW32AUJKymLO0m/vxg=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4/bzB1nDwZUkLa3ZjVPLnjEqXpkBw0cD6hbu8l5Ox20=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iCLiXE1eNjN89P40/fFfAiEqXwPAKQED0dzCwE1bcWA=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yUpmtyXrYVyLwWgFY1ewe/Jhm59wikdgo04TXSt3xko=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6eAs6mCer/827m5RlppgbegNrHofXsM7cHXyU7KIRkI=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6PxxHCWkGPASKrF6HzOcBS6ri6AMdX7lqNM/9sshYvw=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Jmnw02gk20+MSf0R/BfXL2TrgczyU8YVj70SVCu2Pk0=</DigestValue>
      </Reference>
      <Reference URI="/xl/sharedStrings.xml?ContentType=application/vnd.openxmlformats-officedocument.spreadsheetml.sharedStrings+xml">
        <DigestMethod Algorithm="http://www.w3.org/2001/04/xmlenc#sha256"/>
        <DigestValue>D23ETN8E1EwQM04aFQgQodbTIY57ydeVQ7BnD8dEqUU=</DigestValue>
      </Reference>
      <Reference URI="/xl/styles.xml?ContentType=application/vnd.openxmlformats-officedocument.spreadsheetml.styles+xml">
        <DigestMethod Algorithm="http://www.w3.org/2001/04/xmlenc#sha256"/>
        <DigestValue>1j2b7Sp8v1cZKwthYeg7CmGD394mMxnoGz9qb/BAmK8=</DigestValue>
      </Reference>
      <Reference URI="/xl/theme/theme1.xml?ContentType=application/vnd.openxmlformats-officedocument.theme+xml">
        <DigestMethod Algorithm="http://www.w3.org/2001/04/xmlenc#sha256"/>
        <DigestValue>slUOyOXRyyDzJubkfCFkLrI1Wq/sjkxPtTFiPO5X0rM=</DigestValue>
      </Reference>
      <Reference URI="/xl/workbook.xml?ContentType=application/vnd.openxmlformats-officedocument.spreadsheetml.sheet.main+xml">
        <DigestMethod Algorithm="http://www.w3.org/2001/04/xmlenc#sha256"/>
        <DigestValue>plmVfX1CNr4ZcPKUyfVjIt1XvfwlMJRROLbJijMIxp8=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sheet1.xml?ContentType=application/vnd.openxmlformats-officedocument.spreadsheetml.worksheet+xml">
        <DigestMethod Algorithm="http://www.w3.org/2001/04/xmlenc#sha256"/>
        <DigestValue>V468wT9p9/hylviF2L7f0AJvZcZNadkI1qrPPikM1FE=</DigestValue>
      </Reference>
      <Reference URI="/xl/worksheets/sheet2.xml?ContentType=application/vnd.openxmlformats-officedocument.spreadsheetml.worksheet+xml">
        <DigestMethod Algorithm="http://www.w3.org/2001/04/xmlenc#sha256"/>
        <DigestValue>zWjB1wWDJ2Ai4SZRnd+TPsEiDvEuy286s1LmcAw6gPo=</DigestValue>
      </Reference>
      <Reference URI="/xl/worksheets/sheet3.xml?ContentType=application/vnd.openxmlformats-officedocument.spreadsheetml.worksheet+xml">
        <DigestMethod Algorithm="http://www.w3.org/2001/04/xmlenc#sha256"/>
        <DigestValue>8V/qlWdBXWzU+vc2v7SqMayqwSB4goJS0zZXljWvNBY=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2023-12-07T20:25:26Z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LICITAÇÃO</SignatureComments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2023-12-07T20:25:26Z</xd:SigningTime>
          <xd:SigningCertificate>
            <xd:Cert>
              <xd:CertDigest>
                <DigestMethod Algorithm="http://www.w3.org/2001/04/xmlenc#sha256"/>
                <DigestValue>lcKMz+OThVzM70VMiAoO/FLL0ZrmsPqJdp+7ysoo/uc=</DigestValue>
              </xd:CertDigest>
              <xd:IssuerSerial>
                <X509IssuerName>CN=AC DIGITAL MULTIPLA G1, OU=AC DIGITAL MAIS, O=ICP-Brasil, C=BR</X509IssuerName>
                <X509SerialNumber>14100721019413343453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Criou e aprovou este documento</xd:Description>
            </xd:CommitmentTypeId>
            <xd:AllSignedDataObjects/>
            <xd:CommitmentTypeQualifiers>
              <xd:CommitmentTypeQualifier>LICITAÇÃO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CDCCBPCgAwIBAgIJAJ74sBNtg16PMA0GCSqGSIb3DQEBDQUAMHIxCzAJBgNVBAYTAkJSMRMwEQYDVQQKDApJQ1AtQnJhc2lsMTQwMgYDVQQLDCtBdXRvcmlkYWRlIENlcnRpZmljYWRvcmEgUmFpeiBCcmFzaWxlaXJhIHY1MRgwFgYDVQQDDA9BQyBESUdJVEFMIE1BSVMwHhcNMjEwNjA4MTMyNTMwWhcNMjkwMzAxMTIwMDMwWjBdMQswCQYDVQQGEwJCUjETMBEGA1UECgwKSUNQLUJyYXNpbDEYMBYGA1UECwwPQUMgRElHSVRBTCBNQUlTMR8wHQYDVQQDDBZBQyBESUdJVEFMIE1VTFRJUExBIEcxMIICIjANBgkqhkiG9w0BAQEFAAOCAg8AMIICCgKCAgEAxslgMVwQ7dL++h94qxFbyRGJZ21/nZwQQ28n/xDWPFMkGthQUy6NCaOCt/U6B0+uV19zX8bYEfvqLr5zL81GYIKGgMNlGWPrqG/XSS+JXxbhsQKIk9OtES4PzL1c0Gh3IWnNsaT708KGD22ME/B49StckLWmpo/YEdCCw+L6oDKU5gPzdDCZn0IHNrqUYCyZlH/+DRB9Z4h+LcJP2ZPcHxX7F3ouCTJHkyTWlZ+azzRWpiQw1yqCB210zlug++tGK/hO2DwfglKk3m98svi2Ei4Wvd9HA7iKDq/EdNmBLYIRkA0X4Y0zROLvFZ6RAVi9pQKONTFdcsDI1XaqjItkHkPI56Mm+YvQHI9Js/3Hj7SkYCQM9v+xzftTro4b/yPp2VgZWUICwTP1BSIFsQZvgIAYz4AICDCvRIztnxZAsp/6XFkabhSdupdv7NZkd4CTALT2/XrFk3S18d/l2ENZn4O+jk9JtpFRmor7lNflttKdMZfSZp7Dz07+y90Y3+vrZjtyI5jhvdjyE5RaOiE9JqdF9xGI89F3scruuz2hv5+j2LITrbZVwFeKXHT9YrwQRXGhPxYzr+iS7bfC8dAolr9S2hMik8zTnEmogS+qkfpNrNBDCW/K8DxsIA/btcObHj7KHh0GgEczJPZGCrBPwkw15RmJWvV5GPeL0zGNlSkCAwEAAaOCAbQwggGwMB0GA1UdDgQWBBRsiaW2HkKBhe8dGuvXpydTNODQCDAPBgNVHRMBAf8EBTADAQH/MA4GA1UdDwEB/wQEAwIBBjCBtwYDVR0gBIGvMIGsMFQGBmBMAQIBbDBKMEgGCCsGAQUFBwIBFjxodHRwOi8vcmVwb3NpdG9yaW8uYWNkaWdpdGFsLmNvbS5ici9kb2NzL2FjLWRpZ2l0YWwtbWFpcy5wZGYwVAYGYEwBAgNnMEowSAYIKwYBBQUHAgEWPGh0dHA6Ly9yZXBvc2l0b3Jpby5hY2RpZ2l0YWwuY29tLmJyL2RvY3MvYWMtZGlnaXRhbC1tYWlzLnBkZjCBkgYDVR0fBIGKMIGHMEGgP6A9hjtodHRwOi8vcmVwb3NpdG9yaW8uYWNkaWdpdGFsLmNvbS5ici9sY3IvYWMtZGlnaXRhbC1tYWlzLmNybDBCoECgPoY8aHR0cDovL3JlcG9zaXRvcmlvMi5hY2RpZ2l0YWwuY29tLmJyL2xjci9hYy1kaWdpdGFsLW1haXMuY3JsMB8GA1UdIwQYMBaAFEHZ/zieYI4kXg//4M5KIqJqNz5tMA0GCSqGSIb3DQEBDQUAA4ICAQAd+7SkBnC5EPO5V9fHUYhrqRX8YsFWgFoLtT5UmBg2hKR4S9LM4bf8vK/vUhco54m+73zzD/rTkt3k7wrJrgRkLCBC3ikNnB3Ad2XpUs4cKv0xYxV2LO9KSp9bpe7Nx+VuNVoYkkU/MCYXYO7a5JGO9QBOdes69lPoOYJ0rZJ4om10Aj2cZiPNK8WzNJD0gkB5V8IkhYjA5EE/3PD2VA9F1sb6R/SsaZ8SWI/QZvKppX65qkidAgCZay04ttTD0waTLIoCHJDzcicCmPDvUBE3LPYpl68qloVPrfYGCElTp6r3tw0qayYGQA6OcKYdsKxvAx9sdKYHnceRVSKH1QaJafcfSVDdIJ/JVsz8xwiUXcsYCOMhp6J1wlZEkmzLDsMevFTQNsXQTjuY5KgEGBWErBcrPzqk+OFZcPcyG4wzkSUm0BtKsePD/qGLq3kjRF6j3JeiE6csua8rNd4h5k893EYJ0dZf7SuJK6re4J2qI9MNA6s7nR0VBEyHqD9IDtreeOR01KqXal/KA4UDwpdIO+IG6kuLN78ywZQRROCfRO1iWFLN1dqiXiPFaFMHg7DkP6Xtpc6nH4pmdoU2KaMChyYE5Kyom/7xF2t1c0vNTf2H8+BwwHaWB7bxOuu7z02t0yL3P4WC/2pnCkyagBTyg2HLElzLPM82p5SYsyXxYA==</xd:EncapsulatedX509Certificate>
            <xd:EncapsulatedX509Certificate>MIIGSjCCBDKgAwIBAgIJAOCHW2rKT8y9MA0GCSqGSIb3DQEBDQUAMIGXMQswCQYDVQQGEwJCUjETMBEGA1UECgwKSUNQLUJyYXNpbDE9MDsGA1UECww0SW5zdGl0dXRvIE5hY2lvbmFsIGRlIFRlY25vbG9naWEgZGEgSW5mb3JtYWNhbyAtIElUSTE0MDIGA1UEAwwrQXV0b3JpZGFkZSBDZXJ0aWZpY2Fkb3JhIFJhaXogQnJhc2lsZWlyYSB2NTAeFw0yMTA1MTkxODE1MzJaFw0yOTAzMDIxMjAwMzJaMHIxCzAJBgNVBAYTAkJSMRMwEQYDVQQKDApJQ1AtQnJhc2lsMTQwMgYDVQQLDCtBdXRvcmlkYWRlIENlcnRpZmljYWRvcmEgUmFpeiBCcmFzaWxlaXJhIHY1MRgwFgYDVQQDDA9BQyBESUdJVEFMIE1BSVMwggIiMA0GCSqGSIb3DQEBAQUAA4ICDwAwggIKAoICAQDVPZ2otNobl76ouP6wU+hvFRq80wJJSW50ZOtIPytHFVYihdZ8EIy7vGU6bL3tTK4XD3VQAZG5yMDzllZv7h16Y8hkeyFZRvyRzZZSeTbjKDUjxcsMSO09783c0SoeN3qB/UsEGEJlTL3gpd60FePV2LIH5y4s7BNJiBotIKudR1YSSM2jhgCw2gvok+CgHh+UnXsxBHDxZQFTZxy7jyV+8xyDMZQzPfUCeoED/O7eCLAPtif5NtVY75v/Vau+SeTw9jF57p0XQihMmfyhgjIrKI/6fso6rTfG9tVmsSHmzGPG73ZIDLFrgFQVVwQPG3azY6kcjbNA8lv19ZrhyEgFS7uUqqIWRlek9hxE9KnP0noDCOtDkKq2GljgjegE907xjmH2BEXZa2JxqO9VwY9j6AU+jARfCKmLNLUTYTfIj7mUKc76ObpwaTtmeN6Mc64mgKe2TZYbJ593h9E4ZcWEBvmzURtoOSRTV5ailpJUEITO9SD1aAZmcoWdwHeRxPpazEBgRbBx6fq6OLf8nK2lpNcsJS1r99H/hIssjjXRLwSDe6a32sT/BppwrSIbrmrH54xsAaSyF8byRJbavEP9OslFjzhc+VScofqeLJk0htxLNH3ahNv+xugcEyoByj04/ND+TXwgVOFjxjUq7pn31GR9C5EWrTsnwOdjWTCj7wIDAQABo4G8MIG5MB0GA1UdDgQWBBRB2f84nmCOJF4P/+DOSiKiajc+bTAPBgNVHRMBAf8EBTADAQH/MA4GA1UdDwEB/wQEAwIBBjAVBgNVHSAEDjAMMAoGBmBMAQGBJTAAMD8GA1UdHwQ4MDYwNKAyoDCGLmh0dHA6Ly9hY3JhaXouaWNwYnJhc2lsLmdvdi5ici9MQ1JhY3JhaXp2NS5jcmwwHwYDVR0jBBgwFoAUaai+ddnE72znE0XkYW7laPi2QF4wDQYJKoZIhvcNAQENBQADggIBAL2smkeLTK1xCISEK1UBJ6L1isBvCI9Ic3PoEDJTDl7ZAiTN2TRM5ekH6PhlP17EdmRB6NBzcJsfcGRf/YnMlvaNUrdYLnzLNf8qjyzHvngyn06lwOy32HgGbK+AQDkFTZGOhbq5bP8Hn85yPdVPa7ZKXAQEt5kwRRG2j03e5EkcNNypTeU6Dr2DG+Kf9ckazvxcv5+1JSvK3trQ0ySxTv6dmaTptf0s53RbfuuEti2H7UNvCDpKB4YRipKMD294RUeQ+ZNiUuU/dFIzMaLnTcBFrXJMwtyRLsG+yEnDXWOYZZmaJ6PxSShRfl6tUAti4T8RoY5AMgc7ZbftgWS8OAQFaTfnrzxFfNgAkJrdZzD/b2azrg4ps89bn1lRHwiCAr4p211rFtmgAt2Jah4Kgv4CKePKtuSvkfqBIfpjSCbvJXZVDyWXiuvz3sPP20jyLhZfyDQUgUAy6rihGevFpPvpExKv4sJ9SWIAC2qJI/5F269OKCq/DaO9YBSQffIqjDvbdW2rAciFof174hIxVGl78GCXpezoP4RMyCSs50Ngre6f0Dt+p3EY5VbYNsQL3BTXmtTdMLZ2nvfQ5SSI2PhVTrbD3umPkVaAc9iNu8krFp8lYWL5m0HwEv59bEM15nWOZsQcNjze5fNAfsPOlyg6hqd6HAtidphAE1aH5BaE</xd:EncapsulatedX509Certificate>
            <xd:EncapsulatedX509Certificate>MIIGoTCCBImgAwIBAgIBATANBgkqhkiG9w0BAQ0FADCBlzELMAkGA1UEBhMCQlIxEzARBgNVBAoMCklDUC1CcmFzaWwxPTA7BgNVBAsMNEluc3RpdHV0byBOYWNpb25hbCBkZSBUZWNub2xvZ2lhIGRhIEluZm9ybWFjYW8gLSBJVEkxNDAyBgNVBAMMK0F1dG9yaWRhZGUgQ2VydGlmaWNhZG9yYSBSYWl6IEJyYXNpbGVpcmEgdjUwHhcNMTYwMzAyMTMwMTM4WhcNMjkwMzAyMjM1OTM4WjCBlzELMAkGA1UEBhMCQlIxEzARBgNVBAoMCklDUC1CcmFzaWwxPTA7BgNVBAsMNEluc3RpdHV0byBOYWNpb25hbCBkZSBUZWNub2xvZ2lhIGRhIEluZm9ybWFjYW8gLSBJVEkxNDAyBgNVBAMMK0F1dG9yaWRhZGUgQ2VydGlmaWNhZG9yYSBSYWl6IEJyYXNpbGVpcmEgdjUwggIiMA0GCSqGSIb3DQEBAQUAA4ICDwAwggIKAoICAQD3LXgabUWsF+gUXw/6YODeF2XkqEyfk3VehdsIx+3/ERgdjCS/ouxYR0Epi2hdoMUVJDNf3XQfjAWXJyCoTneHYAl2McMdvoqtLB2ileQlJiis0fTtYTJayee9BAIdIrCor1Lc0vozXCpDtq5nTwhjIocaZtcuFsdrkl+nbfYxl5m7vjTkTMS6j8ffjmFzbNPDlJuV3Vy7AzapPVJrMl6UHPXCHMYMzl0KxR/47S5XGgmLYkYt8bNCHA3fg07y+Gtvgu+SNhMPwWKIgwhYw+9vErOnavRhOimYo4M2AwNpNK0OKLI7Im5V094jFp4Ty+mlmfQH00k8nkSUEN+1TGGkhv16c2hukbx9iCfbmk7im2hGKjQA8eH64VPYoS2qdKbPbd3xDDHN2croYKpy2U2oQTVBSf9hC3o6fKo3zp0U3dNiw7ZgWKS9UwP31Q0gwgB1orZgLuF+LIppHYwxcTG/AovNWa4sTPukMiX2L+p7uIHExTZJJU4YoDacQh/mfbPIz3261He4YFmQ35sfw3eKHQSOLyiVfev/n0l/r308PijEd+d+Hz5RmqIzS8jYXZIeJxym4mEjE1fKpeP56Ea52LlIJ8ZqsJ3xzHWu3WkAVz4hMqrX6BPMGW2IxOuEUQyIaCBg1lI6QLiPMHvo2/J7gu4YfqRcH6i27W3HyzamEQIDAQABo4H1MIHyME4GA1UdIARHMEUwQwYFYEwBAQAwOjA4BggrBgEFBQcCARYsaHR0cDovL2FjcmFpei5pY3BicmFzaWwuZ292LmJyL0RQQ2FjcmFpei5wZGYwPwYDVR0fBDgwNjA0oDKgMIYuaHR0cDovL2FjcmFpei5pY3BicmFzaWwuZ292LmJyL0xDUmFjcmFpenY1LmNybDAfBgNVHSMEGDAWgBRpqL512cTvbOcTReRhbuVo+LZAXjAdBgNVHQ4EFgQUaai+ddnE72znE0XkYW7laPi2QF4wDwYDVR0TAQH/BAUwAwEB/zAOBgNVHQ8BAf8EBAMCAQYwDQYJKoZIhvcNAQENBQADggIBABRt2/JiWapef7o/plhR4PxymlMIp/JeZ5F0BZ1XafmYpl5g6pRokFrIRMFXLyEhlgo51I05InyCc9Td6UXjlsOASTc/LRavyjB/8NcQjlRYDh6xf7OdP05mFcT/0+6bYRtNgsnUbr10pfsK/UzyUvQWbumGS57hCZrAZOyd9MzukiF/azAa6JfoZk2nDkEudKOY8tRyTpMmDzN5fufPSC3v7tSJUqTqo5z7roN/FmckRzGAYyz5XulbOc5/UsAT/tk+KP/clbbqd/hhevmmdJclLr9qWZZcOgzuFU2YsgProtVu0fFNXGr6KK9fu44pOHajmMsTXK3X7r/Pwh19kFRow5F3RQMUZC6Re0YLfXh+ypnUSCzA+uL4JPtHIGyvkbWiulkustpOKUSVwBPzvA2sQUOvqdbAR7C8jcHYFJMuK2HZFji7pxcWWab/NKsFcJ3sluDjmhizpQaxbYTfAVXu3q8yd0su/BHHhBpteyHvYyyz0Eb9LUysR2cMtWvfPU6vnoPgYvOGO1CziyGEsgKULkCH4o2Vgl1gQuKWO4V68rFW8a/jvq28sbY+y/Ao0I5ohpnBcQOAawiFbz6yJtObajYMuztDDP8oY656EuuJXBJhuKAJPI/7WDtgfV8ffOh/iQGQATVMtgDN0gv8bn5NdUX8UMNX1sHhU3H1UpoW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PLANILHA</vt:lpstr>
      <vt:lpstr>CRONOGRAMA</vt:lpstr>
      <vt:lpstr>MEMORIA DE CÁLCULO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Marcus Paulo</dc:creator>
  <cp:lastModifiedBy>Marcus Paulo</cp:lastModifiedBy>
  <cp:lastPrinted>2023-12-07T20:24:38Z</cp:lastPrinted>
  <dcterms:created xsi:type="dcterms:W3CDTF">2023-12-07T20:20:05Z</dcterms:created>
  <dcterms:modified xsi:type="dcterms:W3CDTF">2023-12-07T20:25:10Z</dcterms:modified>
</cp:coreProperties>
</file>